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obras 2019A\centro de convivencia para licitar\"/>
    </mc:Choice>
  </mc:AlternateContent>
  <xr:revisionPtr revIDLastSave="0" documentId="8_{5A861580-2AA7-4ECB-BF22-C97D80ABC358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APA 01" sheetId="4" r:id="rId1"/>
    <sheet name="PLANILHA ESTIMATIVA DE CUSTOS" sheetId="1" r:id="rId2"/>
    <sheet name="CAPA 02" sheetId="5" r:id="rId3"/>
    <sheet name="CRONOGRAMA" sheetId="2" r:id="rId4"/>
  </sheets>
  <definedNames>
    <definedName name="_xlnm.Print_Area" localSheetId="1">'PLANILHA ESTIMATIVA DE CUSTOS'!$A$1:$J$89</definedName>
    <definedName name="_xlnm.Print_Titles" localSheetId="1">'PLANILHA ESTIMATIVA DE CUSTOS'!$1:$9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" l="1"/>
  <c r="H16" i="1" s="1"/>
  <c r="G11" i="1" l="1"/>
  <c r="H11" i="1" s="1"/>
  <c r="J11" i="1" s="1"/>
  <c r="J16" i="1"/>
  <c r="G69" i="1" l="1"/>
  <c r="H69" i="1" s="1"/>
  <c r="J69" i="1" s="1"/>
  <c r="G68" i="1"/>
  <c r="H68" i="1" s="1"/>
  <c r="J68" i="1" s="1"/>
  <c r="G67" i="1"/>
  <c r="H67" i="1" s="1"/>
  <c r="J67" i="1" s="1"/>
  <c r="G66" i="1"/>
  <c r="H66" i="1" s="1"/>
  <c r="J66" i="1" s="1"/>
  <c r="G65" i="1"/>
  <c r="H65" i="1" s="1"/>
  <c r="J65" i="1" s="1"/>
  <c r="G64" i="1"/>
  <c r="H64" i="1" s="1"/>
  <c r="J64" i="1" s="1"/>
  <c r="G63" i="1"/>
  <c r="H63" i="1" s="1"/>
  <c r="J63" i="1" s="1"/>
  <c r="G62" i="1"/>
  <c r="H62" i="1" s="1"/>
  <c r="J62" i="1" s="1"/>
  <c r="G61" i="1"/>
  <c r="H61" i="1" s="1"/>
  <c r="J61" i="1" s="1"/>
  <c r="G60" i="1"/>
  <c r="H60" i="1" s="1"/>
  <c r="J60" i="1" s="1"/>
  <c r="G57" i="1"/>
  <c r="H57" i="1" s="1"/>
  <c r="J57" i="1" s="1"/>
  <c r="G56" i="1"/>
  <c r="H56" i="1" s="1"/>
  <c r="J56" i="1" s="1"/>
  <c r="G55" i="1"/>
  <c r="H55" i="1" s="1"/>
  <c r="J55" i="1" s="1"/>
  <c r="G54" i="1"/>
  <c r="H54" i="1" s="1"/>
  <c r="G51" i="1"/>
  <c r="H51" i="1" s="1"/>
  <c r="J51" i="1" s="1"/>
  <c r="G50" i="1"/>
  <c r="H50" i="1" s="1"/>
  <c r="J50" i="1" s="1"/>
  <c r="G49" i="1"/>
  <c r="H49" i="1" s="1"/>
  <c r="J49" i="1" s="1"/>
  <c r="G48" i="1"/>
  <c r="H48" i="1" s="1"/>
  <c r="J48" i="1" s="1"/>
  <c r="G47" i="1"/>
  <c r="H47" i="1" s="1"/>
  <c r="J47" i="1" s="1"/>
  <c r="G46" i="1"/>
  <c r="H46" i="1" s="1"/>
  <c r="J46" i="1" s="1"/>
  <c r="G45" i="1"/>
  <c r="H45" i="1" s="1"/>
  <c r="J45" i="1" s="1"/>
  <c r="G44" i="1"/>
  <c r="H44" i="1" s="1"/>
  <c r="J44" i="1" s="1"/>
  <c r="G43" i="1"/>
  <c r="H43" i="1" s="1"/>
  <c r="J43" i="1" s="1"/>
  <c r="G42" i="1"/>
  <c r="H42" i="1" s="1"/>
  <c r="J42" i="1" s="1"/>
  <c r="G41" i="1"/>
  <c r="H41" i="1" s="1"/>
  <c r="J41" i="1" s="1"/>
  <c r="G40" i="1"/>
  <c r="H40" i="1" s="1"/>
  <c r="J40" i="1" s="1"/>
  <c r="G39" i="1"/>
  <c r="H39" i="1" s="1"/>
  <c r="J39" i="1" s="1"/>
  <c r="G38" i="1"/>
  <c r="H38" i="1" s="1"/>
  <c r="J38" i="1" s="1"/>
  <c r="G37" i="1"/>
  <c r="H37" i="1" s="1"/>
  <c r="J37" i="1" s="1"/>
  <c r="G36" i="1"/>
  <c r="H36" i="1" s="1"/>
  <c r="J36" i="1" s="1"/>
  <c r="G35" i="1"/>
  <c r="H35" i="1" s="1"/>
  <c r="J35" i="1" s="1"/>
  <c r="G34" i="1"/>
  <c r="H34" i="1" s="1"/>
  <c r="J34" i="1" s="1"/>
  <c r="G33" i="1"/>
  <c r="H33" i="1" s="1"/>
  <c r="J33" i="1" s="1"/>
  <c r="G32" i="1"/>
  <c r="H32" i="1" s="1"/>
  <c r="J32" i="1" s="1"/>
  <c r="G31" i="1"/>
  <c r="H31" i="1" s="1"/>
  <c r="J31" i="1" s="1"/>
  <c r="G30" i="1"/>
  <c r="H30" i="1" s="1"/>
  <c r="J30" i="1" s="1"/>
  <c r="G29" i="1"/>
  <c r="H29" i="1" s="1"/>
  <c r="J29" i="1" s="1"/>
  <c r="G28" i="1"/>
  <c r="H28" i="1" s="1"/>
  <c r="J28" i="1" s="1"/>
  <c r="G27" i="1"/>
  <c r="H27" i="1" s="1"/>
  <c r="J27" i="1" s="1"/>
  <c r="G26" i="1"/>
  <c r="H26" i="1" s="1"/>
  <c r="J26" i="1" s="1"/>
  <c r="G25" i="1"/>
  <c r="H25" i="1" s="1"/>
  <c r="J25" i="1" s="1"/>
  <c r="G24" i="1"/>
  <c r="H24" i="1" s="1"/>
  <c r="J24" i="1" s="1"/>
  <c r="G23" i="1"/>
  <c r="H23" i="1" s="1"/>
  <c r="J23" i="1" s="1"/>
  <c r="G22" i="1"/>
  <c r="H22" i="1" s="1"/>
  <c r="J22" i="1" s="1"/>
  <c r="G21" i="1"/>
  <c r="H21" i="1" s="1"/>
  <c r="J21" i="1" s="1"/>
  <c r="G20" i="1"/>
  <c r="H20" i="1" s="1"/>
  <c r="J20" i="1" s="1"/>
  <c r="G19" i="1"/>
  <c r="H19" i="1" s="1"/>
  <c r="J19" i="1" s="1"/>
  <c r="G18" i="1"/>
  <c r="H18" i="1" s="1"/>
  <c r="J18" i="1" s="1"/>
  <c r="G17" i="1"/>
  <c r="H17" i="1" s="1"/>
  <c r="J17" i="1" s="1"/>
  <c r="G15" i="1"/>
  <c r="H15" i="1" s="1"/>
  <c r="J15" i="1" s="1"/>
  <c r="G14" i="1"/>
  <c r="H14" i="1" s="1"/>
  <c r="J14" i="1" s="1"/>
  <c r="G13" i="1"/>
  <c r="H13" i="1" s="1"/>
  <c r="J13" i="1" s="1"/>
  <c r="G12" i="1"/>
  <c r="H12" i="1" s="1"/>
  <c r="J54" i="1" l="1"/>
  <c r="J58" i="1" s="1"/>
  <c r="G11" i="2" s="1"/>
  <c r="I12" i="2" s="1"/>
  <c r="H58" i="1"/>
  <c r="J70" i="1"/>
  <c r="G13" i="2" s="1"/>
  <c r="H52" i="1"/>
  <c r="J12" i="1"/>
  <c r="J52" i="1" s="1"/>
  <c r="H12" i="2"/>
  <c r="J71" i="1" l="1"/>
  <c r="G9" i="2"/>
  <c r="G15" i="2" s="1"/>
  <c r="H70" i="1"/>
  <c r="H71" i="1" l="1"/>
  <c r="I73" i="1" s="1"/>
  <c r="I74" i="1" s="1"/>
  <c r="I75" i="1" s="1"/>
  <c r="I70" i="1" l="1"/>
  <c r="I10" i="2"/>
  <c r="I14" i="2"/>
  <c r="H14" i="2"/>
  <c r="I15" i="2" l="1"/>
  <c r="I17" i="2" s="1"/>
  <c r="H10" i="2"/>
  <c r="H15" i="2" l="1"/>
  <c r="H16" i="2" s="1"/>
  <c r="I16" i="2" s="1"/>
  <c r="I11" i="1"/>
  <c r="I65" i="1" l="1"/>
  <c r="I49" i="1"/>
  <c r="I51" i="1"/>
  <c r="I27" i="1"/>
  <c r="I47" i="1"/>
  <c r="I42" i="1"/>
  <c r="I32" i="1"/>
  <c r="I19" i="1"/>
  <c r="I30" i="1"/>
  <c r="I13" i="1"/>
  <c r="I68" i="1"/>
  <c r="I54" i="1"/>
  <c r="I60" i="1"/>
  <c r="I39" i="1"/>
  <c r="I14" i="1"/>
  <c r="I37" i="1"/>
  <c r="I36" i="1"/>
  <c r="I66" i="1"/>
  <c r="I58" i="1"/>
  <c r="I48" i="1"/>
  <c r="I23" i="1"/>
  <c r="I26" i="1"/>
  <c r="I21" i="1"/>
  <c r="I24" i="1"/>
  <c r="I61" i="1"/>
  <c r="I52" i="1"/>
  <c r="I34" i="1"/>
  <c r="I25" i="1"/>
  <c r="I45" i="1"/>
  <c r="I55" i="1"/>
  <c r="I35" i="1"/>
  <c r="I43" i="1"/>
  <c r="I18" i="1"/>
  <c r="I50" i="1"/>
  <c r="I29" i="1"/>
  <c r="I40" i="1"/>
  <c r="I20" i="1"/>
  <c r="I64" i="1"/>
  <c r="I69" i="1"/>
  <c r="I63" i="1"/>
  <c r="I56" i="1"/>
  <c r="I12" i="1"/>
  <c r="I28" i="1"/>
  <c r="I41" i="1"/>
  <c r="I17" i="1"/>
  <c r="I33" i="1"/>
  <c r="I46" i="1"/>
  <c r="I22" i="1"/>
  <c r="I38" i="1"/>
  <c r="I15" i="1"/>
  <c r="I31" i="1"/>
  <c r="I44" i="1"/>
  <c r="I57" i="1"/>
  <c r="I62" i="1"/>
  <c r="I67" i="1"/>
  <c r="I16" i="1"/>
  <c r="F11" i="2"/>
  <c r="F9" i="2"/>
  <c r="F13" i="2"/>
  <c r="I71" i="1" l="1"/>
  <c r="H17" i="2"/>
  <c r="F15" i="2"/>
  <c r="H18" i="2" l="1"/>
  <c r="I18" i="2" s="1"/>
</calcChain>
</file>

<file path=xl/sharedStrings.xml><?xml version="1.0" encoding="utf-8"?>
<sst xmlns="http://schemas.openxmlformats.org/spreadsheetml/2006/main" count="336" uniqueCount="182">
  <si>
    <t>ITEM</t>
  </si>
  <si>
    <t>DESCRIÇÃO</t>
  </si>
  <si>
    <t>PREFEITURA MUNICIPAL DE VARGEM BONITA</t>
  </si>
  <si>
    <t>16.00.00</t>
  </si>
  <si>
    <t>16.01.01</t>
  </si>
  <si>
    <t>unid</t>
  </si>
  <si>
    <t>17.00.00</t>
  </si>
  <si>
    <t>17.01.01</t>
  </si>
  <si>
    <t>18.00.00</t>
  </si>
  <si>
    <t>18.01.01</t>
  </si>
  <si>
    <t>CRONOGRAMA FÍSICO FINANCEIRO</t>
  </si>
  <si>
    <t>LOCAL: AV. SÃO PAULO, 83 - CENTRO - VARGEM BONITA (MG)</t>
  </si>
  <si>
    <t>INSTALAÇÕES ELÉTRICAS</t>
  </si>
  <si>
    <t>INSTALAÇÕES DE SEGURANÇA CONTRA INCÊNDIO E PÂNICO</t>
  </si>
  <si>
    <t>TELEFONIA E LÓGICA</t>
  </si>
  <si>
    <t>16.01.02</t>
  </si>
  <si>
    <t>16.01.03</t>
  </si>
  <si>
    <t>16.01.04</t>
  </si>
  <si>
    <t>16.01.05</t>
  </si>
  <si>
    <t>16.01.06</t>
  </si>
  <si>
    <t>16.01.07</t>
  </si>
  <si>
    <t>18.01.02</t>
  </si>
  <si>
    <t>18.01.03</t>
  </si>
  <si>
    <t>18.01.04</t>
  </si>
  <si>
    <t>18.01.05</t>
  </si>
  <si>
    <t>18.01.06</t>
  </si>
  <si>
    <t>18.01.07</t>
  </si>
  <si>
    <t>18.01.08</t>
  </si>
  <si>
    <t>18.01.09</t>
  </si>
  <si>
    <t>18.01.10</t>
  </si>
  <si>
    <t>_____________________________________________</t>
  </si>
  <si>
    <t>_______________________________________________</t>
  </si>
  <si>
    <t xml:space="preserve">CNPJ: 16.788.309/0001-28                </t>
  </si>
  <si>
    <t>17.01.02</t>
  </si>
  <si>
    <t>17.01.03</t>
  </si>
  <si>
    <t>17.01.04</t>
  </si>
  <si>
    <t>CÓDIGO</t>
  </si>
  <si>
    <t>FONTE</t>
  </si>
  <si>
    <t>SETOP</t>
  </si>
  <si>
    <t>UNID</t>
  </si>
  <si>
    <t>M</t>
  </si>
  <si>
    <t>SINAPI</t>
  </si>
  <si>
    <t>COTAÇÃO</t>
  </si>
  <si>
    <t>16.01.08</t>
  </si>
  <si>
    <t>16.01.09</t>
  </si>
  <si>
    <t>16.01.10</t>
  </si>
  <si>
    <t>16.01.11</t>
  </si>
  <si>
    <t>16.01.12</t>
  </si>
  <si>
    <t>16.01.13</t>
  </si>
  <si>
    <t>16.01.14</t>
  </si>
  <si>
    <t>16.01.15</t>
  </si>
  <si>
    <t>16.01.16</t>
  </si>
  <si>
    <t>16.01.17</t>
  </si>
  <si>
    <t>16.01.18</t>
  </si>
  <si>
    <t>16.01.19</t>
  </si>
  <si>
    <t>16.01.20</t>
  </si>
  <si>
    <t>16.01.21</t>
  </si>
  <si>
    <t>16.01.22</t>
  </si>
  <si>
    <t>16.01.23</t>
  </si>
  <si>
    <t>16.01.24</t>
  </si>
  <si>
    <t>16.01.25</t>
  </si>
  <si>
    <t>16.01.26</t>
  </si>
  <si>
    <t>16.01.27</t>
  </si>
  <si>
    <t>16.01.28</t>
  </si>
  <si>
    <t>16.01.29</t>
  </si>
  <si>
    <t>16.01.30</t>
  </si>
  <si>
    <t>16.01.34</t>
  </si>
  <si>
    <t>16.01.35</t>
  </si>
  <si>
    <t>16.01.36</t>
  </si>
  <si>
    <t>16.01.37</t>
  </si>
  <si>
    <t>16.01.38</t>
  </si>
  <si>
    <t>16.01.39</t>
  </si>
  <si>
    <t>16.01.40</t>
  </si>
  <si>
    <t>16.01.41</t>
  </si>
  <si>
    <t>16.01.42</t>
  </si>
  <si>
    <t>16.01.43</t>
  </si>
  <si>
    <t>16.01.44</t>
  </si>
  <si>
    <t>CAIXA DE PASSAGEM 4X2" EM FERRO GALVANIZADO</t>
  </si>
  <si>
    <t>CAIXA DE PASSAGEM 4X4" EM FERRO GALVANIZADO</t>
  </si>
  <si>
    <t>CAIXA METALICA OCTOGONAL 4X4" FUNDO MOVEL</t>
  </si>
  <si>
    <t>73860/008</t>
  </si>
  <si>
    <t>CABO DE COBRE ISOLADO PVC 450/750V 2,5MM2 RESISTENTE A CHAMA - FORNECIMENTO E INSTALAÇÃO</t>
  </si>
  <si>
    <t>73860/009</t>
  </si>
  <si>
    <t>CABO DE COBRE ISOLADO PVC 450/750V 4MM2 RESISTENTE A CHAMA - FORNECIMENTO E INSTALAÇÃO</t>
  </si>
  <si>
    <t>CABO DE COBRE ISOLAMENTO TERMOPLASTICO 0,6/1KV 16MM2 ANTI-CHAMA - FORNECIMENTO E INSTALAÇÃO</t>
  </si>
  <si>
    <t>CABO DE COBRE ISOLAMENTO TERMOPLASTICO 0,6/1KV 25MM2 ANTI-CHAMA - FORNECIMENTO E INSTALAÇÃO</t>
  </si>
  <si>
    <t>ELE-INT-015</t>
  </si>
  <si>
    <t>INTERRUPTOR UMA TECLA SIMPLES 10 A - 250 V, COM PLACA</t>
  </si>
  <si>
    <t>ELE-INT-100</t>
  </si>
  <si>
    <t>INTERRUPTOR , DUAS TECLAS PARALELO 10 A - 250 V</t>
  </si>
  <si>
    <t>ELE-INT-095</t>
  </si>
  <si>
    <t>INTERRUPTOR , DUAS TECLAS SIMPLES 10 A - 250 V</t>
  </si>
  <si>
    <t>ELE-INT-125</t>
  </si>
  <si>
    <t>INTERRUPTOR , TRÊS TECLAS SIMPLES 10 A - 250 V</t>
  </si>
  <si>
    <t>TOMADA DE EMBUTIR 2P+T 10A/250V C/ PLACA - FORNECIMENTO E INSTALACAO</t>
  </si>
  <si>
    <t>TOMADA DE EMBUTIR 2P+T 20A/250V C/ PLACA - FORNECIMENTO E INSTALACAO</t>
  </si>
  <si>
    <t>74130/001</t>
  </si>
  <si>
    <t>DISJUNTOR TERMOMAGNETICO MONOPOLAR PADRAO NEMA (AMERICANO) 10 A 30A 240V, FORNECIMENTO E INSTALACAO - 10A</t>
  </si>
  <si>
    <t>DISJUNTOR TERMOMAGNETICO MONOPOLAR PADRAO NEMA (AMERICANO) 10 A 30A 240V, FORNECIMENTO E INSTALACAO - 15A</t>
  </si>
  <si>
    <t>74130/003</t>
  </si>
  <si>
    <t>DISJUNTOR TERMOMAGNETICO BIPOLAR PADRAO NEMA (AMERICANO) 10 A 50A 240V, FORNECIMENTO E INSTALACAO - 10A</t>
  </si>
  <si>
    <t>74130/005</t>
  </si>
  <si>
    <t>DISJUNTOR TERMOMAGNETICO TRIPOLAR PADRAO NEMA (AMERICANO) 60 A 100A 240V, FORNECIMENTO E INSTALACAO - 60A</t>
  </si>
  <si>
    <t>DISJUNTOR TERMOMAGNETICO TRIPOLAR PADRAO NEMA (AMERICANO) 60 A 100A 240V, FORNECIMENTO E INSTALACAO - 70A</t>
  </si>
  <si>
    <t>ELETRODUTO DE PVC FLEXIVEL CORRUGADO DN 20MM (3/4") FORNECIMENTO E INSTALAÇÃO</t>
  </si>
  <si>
    <t>ELETRODUTO DE PVC FLEXIVEL CORRUGADO DN 25MM (1") FORNECIMENTO E INSTALAÇAO</t>
  </si>
  <si>
    <t>ELE-ELE-025</t>
  </si>
  <si>
    <t>ELETRODUTO PVC RÍGIDO, ROSCA, INCLUSIVE CONEXÕES D = 1 1/2"</t>
  </si>
  <si>
    <t>ELE-ELE-030</t>
  </si>
  <si>
    <t>ELETRODUTO PVC RÍGIDO, ROSCA, INCLUSIVE CONEXÕES D = 2"</t>
  </si>
  <si>
    <t>EXTINTOR INCENDIO TP PO QUIMICO 6KG - FORNECIMENTO E INSTALACAO</t>
  </si>
  <si>
    <t>NC-PLA-015</t>
  </si>
  <si>
    <t>PLACA FOTOLUMINESCENTE "S1" OU "S2"- 506/253 MM (SAÍDA DE EMERGÊNCIA)</t>
  </si>
  <si>
    <t>NC-PLA-016</t>
  </si>
  <si>
    <t>PLACA FOTOLUMINESCENTE "S3"- 506/253 MM</t>
  </si>
  <si>
    <t>INC-PLA-025</t>
  </si>
  <si>
    <t>PLACA FOTOLUMINESCENTE "S9" - 506 X 253 MM (ESCADA DE EMERGÊNCIA)</t>
  </si>
  <si>
    <t>INC-PLA-035</t>
  </si>
  <si>
    <t>PLACA FOTOLUMINESCENTE "S12" - 506 X 253 MM (SAÍDA DE EMERGÊNCIA)</t>
  </si>
  <si>
    <t>INC-PLA-005</t>
  </si>
  <si>
    <t>PLACA FOTOLUMINESCENTE "E5" - 268 X 268 MM (EXTINTOR DE INCÊNDIO)</t>
  </si>
  <si>
    <t>INC-PLA-045</t>
  </si>
  <si>
    <t>PLACA FOTOLUMINESCENTE "P1" - D = 252 MM (PROIBIDO FUMAR)</t>
  </si>
  <si>
    <t>INC-PLA-015</t>
  </si>
  <si>
    <t>PLACA FOTOLUMINESCENTE "M1"- 200 X 400 MM - SINALIZAÇÃO COMPLEMENTAR</t>
  </si>
  <si>
    <t>PLACA FOTOLUMINESCENTE "M3"- 200 X 400 MM - SINALIZAÇÃO COMPLEMENTAR</t>
  </si>
  <si>
    <t>ELE-CXS-005</t>
  </si>
  <si>
    <t>CAIXA DE PASSAGEM EM AÇO PINTADO, EMBUTIR 100X100X80MM</t>
  </si>
  <si>
    <t>BLOCO AUTÔNOMO DE 6W</t>
  </si>
  <si>
    <t>DISPOSITIVO DE PROTEÇÃO CONTRA SURTO 275V - 40KA</t>
  </si>
  <si>
    <t>INTERRUPTOR BIPOLAR DR (FASE/NEUTRO E FASE/FASE - In 30M) - REF.SIEMENS 25A - 5SM1 312-0 MB</t>
  </si>
  <si>
    <t>DISPOSITIVO DE COMANDO - RELÉ FOLOELÉTRICO - FOTOCÉLULA</t>
  </si>
  <si>
    <t>LUMINÁRIA ARANDELA, BASE E MÁSCARA EM ALUMÍNIO E PINTURA MICROTEXTURIZADA, PARA LÂMPADAS FLUORESCENTES - 1X32W</t>
  </si>
  <si>
    <t>LUMINÁRIA NO TETO, BASE EM ALUMÍNIO ESCOVADO, CORPO EM VIDRO SOPRADO E DESIGN ACETINADO, PARA LÂMPADA HALÓGENA AR111-100W</t>
  </si>
  <si>
    <t>CONECTOR RJ45</t>
  </si>
  <si>
    <t>PLACA 2X4", BRANCA, 1 MÓDULO - RJ45</t>
  </si>
  <si>
    <t>CAIXA DE INSPEÇÃO TIPO ZA - PADRÃO CEMIG-280X280X400MM</t>
  </si>
  <si>
    <t>QUADRO DE MEDIÇÃO - CEMIG - UNIDADE CONSUMIDORA INDIVIDUAL EMBUTIR, CAIXA POLIFÁSICA E DISJUNTOR "CM-2"</t>
  </si>
  <si>
    <t>LÂMPADA HALÓGENA PAR38-100W</t>
  </si>
  <si>
    <t>LÂMPADA HALÓGENA AR111-100W</t>
  </si>
  <si>
    <t>LÂMPADA FLUORESCENTE TUBULAR IRC 85 - DIAM.16MM 14W</t>
  </si>
  <si>
    <t>LÂMPADA FLUORESCENTE COMPACTA TRIPLA 32W</t>
  </si>
  <si>
    <t>LUMINÁRIA TIPO SPOT REGULÁVEL, CORPO EM ALUMÍNIO REPUXADO E COM FACHO LUMINOSO ORIENTÁVEL, PARA LÂMPADA HALÓGENA PAR38-100W</t>
  </si>
  <si>
    <t>LUMINÁRIA EMBUTIDA NO PISO, CORPO EM ALUMÍNIO INJETADO, BORRACHA DE VEDAÇÃO, DIFUSOR EM VIDRO PRENSADO E GRADE FRONTAL DE PROTEÇÃO, PARA LÂMPADA HALÓGENA PAR20-1X50W</t>
  </si>
  <si>
    <t>LUMINÁRIA TIPO PENDENTE, BASE EM ALUMÍNIO REPUXADO ESCOVADO, CORPO EM VIDRO SOPRADO TRANSPARENTE, DIFUSOR EM VIDRO ACETINADO E DESIGN ACETINADO, PARA LÂMPADA FLUORESCENTE-2X32W</t>
  </si>
  <si>
    <t>LUMINÁRIA TIPO PENDENTE, BASE EM ALUMÍNIO REPUXADO ESCOVADO, TRANSPARENTE, DIFUSOR EM VIDRO ACETINADO E DESIGN ACETINADO, PARA LÂMPADA FLUORESCENTE-32W</t>
  </si>
  <si>
    <t>LUMIÁRIA TIPO PLÁFON, CORPO EM ALUMÍNIO, DIFUSOR EM VIDRO ACETINADO, ILUMINAÇÃO DIRETA E INDIRETA, PARA LÂMPADA FLUORESCENTE COMPACTA TRIPLA 2X32W</t>
  </si>
  <si>
    <t>LÂMPADA DE ALTA PRESSÃO MULTIVAPOR METÁLICO TUBULAR 400W, INCLUSO REATOR</t>
  </si>
  <si>
    <t>LÂMPADA HALÓGENA PAR20-50W, INCLUSO REATOR</t>
  </si>
  <si>
    <t>CENTRO DE CONVIVÊNCIA</t>
  </si>
  <si>
    <t>PLANILHA ESTIMATIVA DE CUSTOS</t>
  </si>
  <si>
    <t xml:space="preserve">    PLANILHA ESTIMATIVA DE CUSTOS</t>
  </si>
  <si>
    <t>CLIENTE</t>
  </si>
  <si>
    <t>UNID.</t>
  </si>
  <si>
    <t>QUANTID.</t>
  </si>
  <si>
    <t>TOTAL (R$)</t>
  </si>
  <si>
    <t>% ITEM</t>
  </si>
  <si>
    <t>OBRA: REFORMA E AMPLIAÇÃO CENTRO DE CONVIVÊNCIA</t>
  </si>
  <si>
    <t>TOTAL DO ITEM</t>
  </si>
  <si>
    <t>ELETRO FONTE</t>
  </si>
  <si>
    <t>ELE-LUM-026</t>
  </si>
  <si>
    <t>TOTAL COM BDI (R$)</t>
  </si>
  <si>
    <t>1º MÊS</t>
  </si>
  <si>
    <t>2º MÊS</t>
  </si>
  <si>
    <t>TOTAL GERAL COM BDI</t>
  </si>
  <si>
    <t>TOTAL MENSAL (R$)</t>
  </si>
  <si>
    <t>TOTAL ACUMULADO (R$)</t>
  </si>
  <si>
    <t>PORCENTAGEM  MENSAL (%)</t>
  </si>
  <si>
    <t>PORCENTAGEM ACUMULADA (%)</t>
  </si>
  <si>
    <t>PREÇO UNIT. C/BDI 35%</t>
  </si>
  <si>
    <t>ROMULO GASPAR DA COSTA</t>
  </si>
  <si>
    <t xml:space="preserve">ENGª CIVIL - CREA: 160-658/D MG                       </t>
  </si>
  <si>
    <t>PREFEITURA MUNICIPAL DE VARGEM BONITA-MG</t>
  </si>
  <si>
    <t>2 meses</t>
  </si>
  <si>
    <t xml:space="preserve">ENGª CIVIL - CREA: 160-658/D MG                    </t>
  </si>
  <si>
    <t>PRAZO DE EXECUÇÃO: 2 MESES</t>
  </si>
  <si>
    <t>PREÇO TOTAL ATUALIZADO (IPCA)</t>
  </si>
  <si>
    <t>PREÇO TOTAL</t>
  </si>
  <si>
    <t>PREÇO TOTAL REAJUSTADO</t>
  </si>
  <si>
    <t>ÍNDICE IPCA %</t>
  </si>
  <si>
    <t>VARGEM BONITA, 06 DE JUNHO DE 2019</t>
  </si>
  <si>
    <t>DATA BASE: JUNHO-2019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</si>
</sst>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* #,##0.00\ &quot;R$&quot;_-;\-* #,##0.00\ &quot;R$&quot;_-;_-* &quot;-&quot;??\ &quot;R$&quot;_-;_-@_-"/>
    <numFmt numFmtId="166" formatCode="_(* #,##0.00_);_(* \(#,##0.00\);_(* \-??_);_(@_)"/>
    <numFmt numFmtId="167" formatCode="_-* #,##0.000_-;\-* #,##0.000_-;_-* &quot;-&quot;??_-;_-@_-"/>
    <numFmt numFmtId="168" formatCode="#,##0.00\ ;&quot; (&quot;#,##0.00\);&quot; -&quot;#\ ;@\ "/>
    <numFmt numFmtId="169" formatCode="0.0000"/>
    <numFmt numFmtId="170" formatCode="_-* #,##0.0000_-;\-* #,##0.0000_-;_-* &quot;-&quot;??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b/>
      <sz val="25"/>
      <name val="Arial"/>
      <family val="2"/>
    </font>
    <font>
      <b/>
      <sz val="15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indexed="10"/>
      <name val="Arial"/>
      <family val="2"/>
    </font>
    <font>
      <sz val="10"/>
      <name val="Verdana"/>
      <family val="2"/>
    </font>
    <font>
      <sz val="8"/>
      <name val="Times New Roman"/>
      <family val="1"/>
    </font>
    <font>
      <b/>
      <sz val="14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33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</cellStyleXfs>
  <cellXfs count="216">
    <xf numFmtId="0" fontId="0" fillId="0" borderId="0" xfId="0"/>
    <xf numFmtId="0" fontId="5" fillId="0" borderId="0" xfId="2" applyFont="1" applyAlignment="1">
      <alignment vertical="center"/>
    </xf>
    <xf numFmtId="0" fontId="6" fillId="0" borderId="0" xfId="0" applyFont="1" applyAlignment="1">
      <alignment vertical="center"/>
    </xf>
    <xf numFmtId="43" fontId="6" fillId="0" borderId="0" xfId="1" applyFont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/>
    <xf numFmtId="0" fontId="3" fillId="3" borderId="1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4" fontId="16" fillId="0" borderId="0" xfId="0" applyNumberFormat="1" applyFont="1" applyFill="1" applyAlignment="1">
      <alignment horizontal="right"/>
    </xf>
    <xf numFmtId="4" fontId="8" fillId="0" borderId="0" xfId="0" applyNumberFormat="1" applyFont="1" applyFill="1"/>
    <xf numFmtId="4" fontId="16" fillId="0" borderId="0" xfId="0" applyNumberFormat="1" applyFont="1" applyFill="1" applyAlignment="1">
      <alignment horizontal="center"/>
    </xf>
    <xf numFmtId="10" fontId="3" fillId="0" borderId="0" xfId="0" applyNumberFormat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Alignment="1"/>
    <xf numFmtId="0" fontId="14" fillId="0" borderId="0" xfId="7" applyFont="1" applyFill="1" applyAlignment="1">
      <alignment vertical="center" wrapText="1"/>
    </xf>
    <xf numFmtId="0" fontId="15" fillId="0" borderId="0" xfId="7" applyFont="1" applyFill="1" applyAlignment="1">
      <alignment vertical="center" wrapText="1"/>
    </xf>
    <xf numFmtId="43" fontId="6" fillId="0" borderId="0" xfId="0" applyNumberFormat="1" applyFont="1" applyAlignment="1">
      <alignment vertical="center"/>
    </xf>
    <xf numFmtId="0" fontId="0" fillId="0" borderId="0" xfId="0" applyAlignment="1">
      <alignment horizontal="justify" vertical="center"/>
    </xf>
    <xf numFmtId="164" fontId="8" fillId="0" borderId="8" xfId="3" applyFont="1" applyBorder="1" applyAlignment="1">
      <alignment horizontal="justify" vertical="center"/>
    </xf>
    <xf numFmtId="0" fontId="8" fillId="0" borderId="0" xfId="0" applyFont="1" applyAlignment="1">
      <alignment horizontal="justify" vertical="center"/>
    </xf>
    <xf numFmtId="10" fontId="8" fillId="0" borderId="8" xfId="3" applyNumberFormat="1" applyFont="1" applyBorder="1" applyAlignment="1">
      <alignment horizontal="justify" vertical="center"/>
    </xf>
    <xf numFmtId="0" fontId="8" fillId="0" borderId="0" xfId="0" applyFont="1" applyFill="1" applyAlignment="1">
      <alignment horizontal="justify" vertical="center"/>
    </xf>
    <xf numFmtId="0" fontId="0" fillId="0" borderId="0" xfId="0" applyFill="1" applyAlignment="1">
      <alignment horizontal="justify" vertical="center"/>
    </xf>
    <xf numFmtId="0" fontId="3" fillId="3" borderId="1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/>
    </xf>
    <xf numFmtId="0" fontId="10" fillId="0" borderId="8" xfId="2" applyFont="1" applyFill="1" applyBorder="1" applyAlignment="1">
      <alignment vertical="center"/>
    </xf>
    <xf numFmtId="0" fontId="3" fillId="0" borderId="8" xfId="2" applyFont="1" applyFill="1" applyBorder="1" applyAlignment="1">
      <alignment horizontal="center" vertical="center"/>
    </xf>
    <xf numFmtId="43" fontId="3" fillId="0" borderId="8" xfId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2" applyFont="1" applyFill="1" applyBorder="1" applyAlignment="1">
      <alignment vertical="center"/>
    </xf>
    <xf numFmtId="0" fontId="3" fillId="0" borderId="8" xfId="2" applyFont="1" applyFill="1" applyBorder="1" applyAlignment="1">
      <alignment vertical="center" wrapText="1"/>
    </xf>
    <xf numFmtId="0" fontId="4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0" fontId="23" fillId="0" borderId="8" xfId="2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 wrapText="1"/>
    </xf>
    <xf numFmtId="43" fontId="20" fillId="0" borderId="8" xfId="1" applyFont="1" applyFill="1" applyBorder="1" applyAlignment="1">
      <alignment horizontal="center" vertical="center"/>
    </xf>
    <xf numFmtId="4" fontId="20" fillId="0" borderId="8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4" fontId="22" fillId="0" borderId="0" xfId="0" applyNumberFormat="1" applyFont="1" applyFill="1" applyAlignment="1">
      <alignment horizontal="right"/>
    </xf>
    <xf numFmtId="4" fontId="3" fillId="0" borderId="0" xfId="0" applyNumberFormat="1" applyFont="1" applyFill="1"/>
    <xf numFmtId="4" fontId="22" fillId="0" borderId="0" xfId="0" applyNumberFormat="1" applyFont="1" applyFill="1" applyAlignment="1">
      <alignment horizontal="center"/>
    </xf>
    <xf numFmtId="0" fontId="3" fillId="0" borderId="0" xfId="2" applyFont="1" applyAlignment="1">
      <alignment vertical="center"/>
    </xf>
    <xf numFmtId="0" fontId="15" fillId="0" borderId="0" xfId="0" applyFont="1" applyAlignment="1">
      <alignment vertical="center"/>
    </xf>
    <xf numFmtId="0" fontId="8" fillId="0" borderId="0" xfId="6" applyFont="1" applyFill="1" applyProtection="1">
      <protection locked="0"/>
    </xf>
    <xf numFmtId="0" fontId="3" fillId="0" borderId="0" xfId="6" applyFont="1" applyFill="1" applyProtection="1"/>
    <xf numFmtId="0" fontId="4" fillId="3" borderId="8" xfId="0" applyFont="1" applyFill="1" applyBorder="1" applyAlignment="1">
      <alignment horizontal="center" vertical="center"/>
    </xf>
    <xf numFmtId="43" fontId="8" fillId="4" borderId="8" xfId="1" applyFont="1" applyFill="1" applyBorder="1" applyAlignment="1">
      <alignment horizontal="justify" vertical="center"/>
    </xf>
    <xf numFmtId="9" fontId="11" fillId="0" borderId="8" xfId="15" applyFont="1" applyBorder="1" applyAlignment="1">
      <alignment horizontal="right" vertical="center"/>
    </xf>
    <xf numFmtId="9" fontId="8" fillId="0" borderId="8" xfId="15" applyFont="1" applyBorder="1" applyAlignment="1">
      <alignment horizontal="right" vertical="center"/>
    </xf>
    <xf numFmtId="10" fontId="11" fillId="0" borderId="8" xfId="3" applyNumberFormat="1" applyFont="1" applyBorder="1" applyAlignment="1">
      <alignment horizontal="right" vertical="center"/>
    </xf>
    <xf numFmtId="4" fontId="2" fillId="0" borderId="8" xfId="0" applyNumberFormat="1" applyFont="1" applyFill="1" applyBorder="1" applyAlignment="1">
      <alignment horizontal="right" vertical="center"/>
    </xf>
    <xf numFmtId="0" fontId="10" fillId="0" borderId="0" xfId="2" applyFont="1" applyFill="1" applyAlignment="1">
      <alignment vertical="center"/>
    </xf>
    <xf numFmtId="0" fontId="9" fillId="3" borderId="27" xfId="6" applyFont="1" applyFill="1" applyBorder="1" applyAlignment="1" applyProtection="1">
      <alignment vertical="center"/>
      <protection locked="0"/>
    </xf>
    <xf numFmtId="0" fontId="10" fillId="3" borderId="29" xfId="6" applyFont="1" applyFill="1" applyBorder="1" applyAlignment="1" applyProtection="1">
      <alignment vertical="center" wrapText="1"/>
      <protection locked="0"/>
    </xf>
    <xf numFmtId="0" fontId="4" fillId="3" borderId="34" xfId="0" applyFont="1" applyFill="1" applyBorder="1" applyAlignment="1">
      <alignment horizontal="center" vertical="center"/>
    </xf>
    <xf numFmtId="9" fontId="11" fillId="0" borderId="34" xfId="15" applyFont="1" applyBorder="1" applyAlignment="1">
      <alignment horizontal="right" vertical="center"/>
    </xf>
    <xf numFmtId="43" fontId="8" fillId="4" borderId="34" xfId="1" applyFont="1" applyFill="1" applyBorder="1" applyAlignment="1">
      <alignment horizontal="justify" vertical="center"/>
    </xf>
    <xf numFmtId="164" fontId="8" fillId="0" borderId="34" xfId="3" applyFont="1" applyBorder="1" applyAlignment="1">
      <alignment horizontal="justify" vertical="center"/>
    </xf>
    <xf numFmtId="10" fontId="11" fillId="0" borderId="34" xfId="3" applyNumberFormat="1" applyFont="1" applyBorder="1" applyAlignment="1">
      <alignment horizontal="right" vertical="center"/>
    </xf>
    <xf numFmtId="10" fontId="8" fillId="0" borderId="37" xfId="3" applyNumberFormat="1" applyFont="1" applyBorder="1" applyAlignment="1">
      <alignment horizontal="justify" vertical="center"/>
    </xf>
    <xf numFmtId="10" fontId="11" fillId="0" borderId="37" xfId="3" applyNumberFormat="1" applyFont="1" applyBorder="1" applyAlignment="1">
      <alignment horizontal="right" vertical="center"/>
    </xf>
    <xf numFmtId="10" fontId="11" fillId="0" borderId="38" xfId="3" applyNumberFormat="1" applyFont="1" applyBorder="1" applyAlignment="1">
      <alignment horizontal="right" vertical="center"/>
    </xf>
    <xf numFmtId="0" fontId="21" fillId="0" borderId="8" xfId="0" quotePrefix="1" applyFont="1" applyFill="1" applyBorder="1" applyAlignment="1">
      <alignment horizontal="center" vertical="center"/>
    </xf>
    <xf numFmtId="0" fontId="10" fillId="0" borderId="16" xfId="2" applyFont="1" applyFill="1" applyBorder="1" applyAlignment="1">
      <alignment vertical="center"/>
    </xf>
    <xf numFmtId="0" fontId="10" fillId="0" borderId="39" xfId="2" applyFont="1" applyFill="1" applyBorder="1" applyAlignment="1">
      <alignment horizontal="left" vertical="center"/>
    </xf>
    <xf numFmtId="0" fontId="10" fillId="0" borderId="22" xfId="2" applyFont="1" applyFill="1" applyBorder="1" applyAlignment="1">
      <alignment horizontal="left" vertical="center"/>
    </xf>
    <xf numFmtId="0" fontId="10" fillId="0" borderId="20" xfId="2" applyFont="1" applyFill="1" applyBorder="1" applyAlignment="1">
      <alignment vertical="center"/>
    </xf>
    <xf numFmtId="169" fontId="10" fillId="0" borderId="42" xfId="2" applyNumberFormat="1" applyFont="1" applyFill="1" applyBorder="1" applyAlignment="1">
      <alignment vertical="center"/>
    </xf>
    <xf numFmtId="0" fontId="10" fillId="0" borderId="40" xfId="2" applyFont="1" applyFill="1" applyBorder="1" applyAlignment="1">
      <alignment horizontal="left" vertical="center"/>
    </xf>
    <xf numFmtId="170" fontId="5" fillId="0" borderId="0" xfId="2" applyNumberFormat="1" applyFont="1" applyAlignment="1">
      <alignment vertical="center"/>
    </xf>
    <xf numFmtId="0" fontId="20" fillId="0" borderId="35" xfId="0" applyFont="1" applyFill="1" applyBorder="1" applyAlignment="1">
      <alignment horizontal="center" vertical="center" wrapText="1"/>
    </xf>
    <xf numFmtId="0" fontId="20" fillId="0" borderId="34" xfId="0" applyFont="1" applyFill="1" applyBorder="1" applyAlignment="1">
      <alignment horizontal="center" vertical="center" wrapText="1"/>
    </xf>
    <xf numFmtId="0" fontId="10" fillId="0" borderId="35" xfId="2" applyFont="1" applyFill="1" applyBorder="1" applyAlignment="1">
      <alignment horizontal="center" vertical="center"/>
    </xf>
    <xf numFmtId="0" fontId="5" fillId="0" borderId="34" xfId="2" applyFont="1" applyBorder="1" applyAlignment="1">
      <alignment vertical="center"/>
    </xf>
    <xf numFmtId="0" fontId="3" fillId="0" borderId="35" xfId="0" applyFont="1" applyFill="1" applyBorder="1" applyAlignment="1">
      <alignment horizontal="center" vertical="center"/>
    </xf>
    <xf numFmtId="44" fontId="8" fillId="0" borderId="34" xfId="14" applyFont="1" applyFill="1" applyBorder="1" applyAlignment="1">
      <alignment horizontal="center" vertical="center" wrapText="1"/>
    </xf>
    <xf numFmtId="43" fontId="20" fillId="0" borderId="34" xfId="1" applyFont="1" applyFill="1" applyBorder="1" applyAlignment="1">
      <alignment horizontal="center" vertical="center"/>
    </xf>
    <xf numFmtId="43" fontId="20" fillId="0" borderId="37" xfId="1" applyFont="1" applyFill="1" applyBorder="1" applyAlignment="1">
      <alignment horizontal="center" vertical="center"/>
    </xf>
    <xf numFmtId="43" fontId="20" fillId="0" borderId="38" xfId="1" applyFont="1" applyFill="1" applyBorder="1" applyAlignment="1">
      <alignment horizontal="center" vertical="center"/>
    </xf>
    <xf numFmtId="9" fontId="9" fillId="0" borderId="8" xfId="15" applyFont="1" applyBorder="1" applyAlignment="1">
      <alignment horizontal="center" vertical="center"/>
    </xf>
    <xf numFmtId="44" fontId="9" fillId="0" borderId="8" xfId="14" applyFont="1" applyBorder="1" applyAlignment="1">
      <alignment horizontal="justify" vertical="center"/>
    </xf>
    <xf numFmtId="0" fontId="3" fillId="0" borderId="2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13" fillId="3" borderId="16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10" fillId="3" borderId="35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9" fillId="0" borderId="43" xfId="0" applyFont="1" applyFill="1" applyBorder="1" applyAlignment="1">
      <alignment horizontal="center" vertical="center" wrapText="1"/>
    </xf>
    <xf numFmtId="0" fontId="19" fillId="0" borderId="44" xfId="0" applyFont="1" applyFill="1" applyBorder="1" applyAlignment="1">
      <alignment horizontal="center" vertical="center" wrapText="1"/>
    </xf>
    <xf numFmtId="0" fontId="19" fillId="0" borderId="45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34" xfId="0" applyFont="1" applyFill="1" applyBorder="1" applyAlignment="1">
      <alignment horizontal="left" vertical="center"/>
    </xf>
    <xf numFmtId="0" fontId="10" fillId="3" borderId="34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7" applyFont="1" applyFill="1" applyAlignment="1">
      <alignment horizontal="center" vertical="center" wrapText="1"/>
    </xf>
    <xf numFmtId="0" fontId="10" fillId="0" borderId="35" xfId="2" applyFont="1" applyFill="1" applyBorder="1" applyAlignment="1">
      <alignment horizontal="right" vertical="center"/>
    </xf>
    <xf numFmtId="0" fontId="10" fillId="0" borderId="8" xfId="2" applyFont="1" applyFill="1" applyBorder="1" applyAlignment="1">
      <alignment horizontal="right" vertical="center"/>
    </xf>
    <xf numFmtId="10" fontId="3" fillId="0" borderId="0" xfId="0" applyNumberFormat="1" applyFont="1" applyFill="1" applyAlignment="1">
      <alignment horizontal="center" wrapText="1"/>
    </xf>
    <xf numFmtId="10" fontId="10" fillId="0" borderId="0" xfId="0" applyNumberFormat="1" applyFont="1" applyFill="1" applyAlignment="1">
      <alignment horizontal="center" wrapText="1"/>
    </xf>
    <xf numFmtId="0" fontId="15" fillId="0" borderId="0" xfId="7" applyFont="1" applyFill="1" applyAlignment="1">
      <alignment horizontal="center" vertical="center" wrapText="1"/>
    </xf>
    <xf numFmtId="167" fontId="10" fillId="0" borderId="36" xfId="1" applyNumberFormat="1" applyFont="1" applyFill="1" applyBorder="1" applyAlignment="1">
      <alignment horizontal="right" vertical="center"/>
    </xf>
    <xf numFmtId="167" fontId="10" fillId="0" borderId="37" xfId="1" applyNumberFormat="1" applyFont="1" applyFill="1" applyBorder="1" applyAlignment="1">
      <alignment horizontal="right" vertical="center"/>
    </xf>
    <xf numFmtId="0" fontId="10" fillId="0" borderId="0" xfId="7" applyFont="1" applyFill="1" applyAlignment="1">
      <alignment horizontal="center" vertical="center" wrapText="1"/>
    </xf>
    <xf numFmtId="0" fontId="2" fillId="0" borderId="0" xfId="7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3" fontId="10" fillId="0" borderId="40" xfId="2" applyNumberFormat="1" applyFont="1" applyFill="1" applyBorder="1" applyAlignment="1">
      <alignment horizontal="center" vertical="center"/>
    </xf>
    <xf numFmtId="0" fontId="10" fillId="0" borderId="41" xfId="2" applyFont="1" applyFill="1" applyBorder="1" applyAlignment="1">
      <alignment horizontal="center" vertical="center"/>
    </xf>
    <xf numFmtId="170" fontId="10" fillId="0" borderId="40" xfId="2" applyNumberFormat="1" applyFont="1" applyFill="1" applyBorder="1" applyAlignment="1">
      <alignment horizontal="center" vertical="center"/>
    </xf>
    <xf numFmtId="0" fontId="10" fillId="0" borderId="39" xfId="2" applyFont="1" applyFill="1" applyBorder="1" applyAlignment="1">
      <alignment horizontal="left" vertical="center"/>
    </xf>
    <xf numFmtId="0" fontId="10" fillId="0" borderId="40" xfId="2" applyFont="1" applyFill="1" applyBorder="1" applyAlignment="1">
      <alignment horizontal="left" vertical="center"/>
    </xf>
    <xf numFmtId="0" fontId="10" fillId="0" borderId="41" xfId="2" applyFont="1" applyFill="1" applyBorder="1" applyAlignment="1">
      <alignment horizontal="left" vertical="center"/>
    </xf>
    <xf numFmtId="0" fontId="4" fillId="3" borderId="1" xfId="16" applyFont="1" applyFill="1" applyBorder="1" applyAlignment="1">
      <alignment horizontal="center" vertical="center" wrapText="1"/>
    </xf>
    <xf numFmtId="0" fontId="4" fillId="3" borderId="2" xfId="16" applyFont="1" applyFill="1" applyBorder="1" applyAlignment="1">
      <alignment horizontal="center" vertical="center" wrapText="1"/>
    </xf>
    <xf numFmtId="0" fontId="4" fillId="3" borderId="3" xfId="16" applyFont="1" applyFill="1" applyBorder="1" applyAlignment="1">
      <alignment horizontal="center" vertical="center" wrapText="1"/>
    </xf>
    <xf numFmtId="0" fontId="4" fillId="3" borderId="5" xfId="16" applyFont="1" applyFill="1" applyBorder="1" applyAlignment="1">
      <alignment horizontal="center" vertical="center" wrapText="1"/>
    </xf>
    <xf numFmtId="0" fontId="4" fillId="3" borderId="6" xfId="16" applyFont="1" applyFill="1" applyBorder="1" applyAlignment="1">
      <alignment horizontal="center" vertical="center" wrapText="1"/>
    </xf>
    <xf numFmtId="0" fontId="4" fillId="3" borderId="7" xfId="16" applyFont="1" applyFill="1" applyBorder="1" applyAlignment="1">
      <alignment horizontal="center" vertical="center" wrapText="1"/>
    </xf>
    <xf numFmtId="0" fontId="10" fillId="3" borderId="1" xfId="6" applyFont="1" applyFill="1" applyBorder="1" applyAlignment="1" applyProtection="1">
      <alignment horizontal="center" vertical="center" wrapText="1"/>
      <protection locked="0"/>
    </xf>
    <xf numFmtId="0" fontId="10" fillId="3" borderId="2" xfId="6" applyFont="1" applyFill="1" applyBorder="1" applyAlignment="1" applyProtection="1">
      <alignment horizontal="center" vertical="center" wrapText="1"/>
      <protection locked="0"/>
    </xf>
    <xf numFmtId="0" fontId="10" fillId="3" borderId="27" xfId="6" applyFont="1" applyFill="1" applyBorder="1" applyAlignment="1" applyProtection="1">
      <alignment horizontal="center" vertical="center" wrapText="1"/>
      <protection locked="0"/>
    </xf>
    <xf numFmtId="0" fontId="10" fillId="3" borderId="4" xfId="6" applyFont="1" applyFill="1" applyBorder="1" applyAlignment="1" applyProtection="1">
      <alignment horizontal="center" vertical="center" wrapText="1"/>
      <protection locked="0"/>
    </xf>
    <xf numFmtId="0" fontId="10" fillId="3" borderId="0" xfId="6" applyFont="1" applyFill="1" applyBorder="1" applyAlignment="1" applyProtection="1">
      <alignment horizontal="center" vertical="center" wrapText="1"/>
      <protection locked="0"/>
    </xf>
    <xf numFmtId="0" fontId="10" fillId="3" borderId="17" xfId="6" applyFont="1" applyFill="1" applyBorder="1" applyAlignment="1" applyProtection="1">
      <alignment horizontal="center" vertical="center" wrapText="1"/>
      <protection locked="0"/>
    </xf>
    <xf numFmtId="0" fontId="4" fillId="3" borderId="32" xfId="6" applyFont="1" applyFill="1" applyBorder="1" applyAlignment="1">
      <alignment horizontal="center" vertical="center"/>
    </xf>
    <xf numFmtId="0" fontId="4" fillId="3" borderId="33" xfId="6" applyFont="1" applyFill="1" applyBorder="1" applyAlignment="1">
      <alignment horizontal="center" vertical="center"/>
    </xf>
    <xf numFmtId="0" fontId="19" fillId="3" borderId="23" xfId="6" applyFont="1" applyFill="1" applyBorder="1" applyAlignment="1" applyProtection="1">
      <alignment horizontal="center" vertical="center"/>
      <protection locked="0"/>
    </xf>
    <xf numFmtId="0" fontId="19" fillId="3" borderId="24" xfId="6" applyFont="1" applyFill="1" applyBorder="1" applyAlignment="1" applyProtection="1">
      <alignment horizontal="center" vertical="center"/>
      <protection locked="0"/>
    </xf>
    <xf numFmtId="0" fontId="19" fillId="3" borderId="25" xfId="6" applyFont="1" applyFill="1" applyBorder="1" applyAlignment="1" applyProtection="1">
      <alignment horizontal="center" vertical="center"/>
      <protection locked="0"/>
    </xf>
    <xf numFmtId="10" fontId="17" fillId="0" borderId="0" xfId="0" applyNumberFormat="1" applyFont="1" applyFill="1" applyAlignment="1">
      <alignment horizontal="center" vertical="center" wrapText="1"/>
    </xf>
    <xf numFmtId="0" fontId="10" fillId="3" borderId="26" xfId="6" applyFont="1" applyFill="1" applyBorder="1" applyAlignment="1" applyProtection="1">
      <alignment horizontal="left" vertical="center" wrapText="1"/>
      <protection locked="0"/>
    </xf>
    <xf numFmtId="0" fontId="10" fillId="3" borderId="2" xfId="6" applyFont="1" applyFill="1" applyBorder="1" applyAlignment="1" applyProtection="1">
      <alignment horizontal="left" vertical="center" wrapText="1"/>
      <protection locked="0"/>
    </xf>
    <xf numFmtId="0" fontId="10" fillId="3" borderId="3" xfId="6" applyFont="1" applyFill="1" applyBorder="1" applyAlignment="1" applyProtection="1">
      <alignment horizontal="left" vertical="center" wrapText="1"/>
      <protection locked="0"/>
    </xf>
    <xf numFmtId="0" fontId="10" fillId="3" borderId="28" xfId="6" applyFont="1" applyFill="1" applyBorder="1" applyAlignment="1" applyProtection="1">
      <alignment horizontal="left" vertical="center" wrapText="1"/>
      <protection locked="0"/>
    </xf>
    <xf numFmtId="0" fontId="10" fillId="3" borderId="6" xfId="6" applyFont="1" applyFill="1" applyBorder="1" applyAlignment="1" applyProtection="1">
      <alignment horizontal="left" vertical="center" wrapText="1"/>
      <protection locked="0"/>
    </xf>
    <xf numFmtId="0" fontId="10" fillId="3" borderId="7" xfId="6" applyFont="1" applyFill="1" applyBorder="1" applyAlignment="1" applyProtection="1">
      <alignment horizontal="left" vertical="center" wrapText="1"/>
      <protection locked="0"/>
    </xf>
    <xf numFmtId="0" fontId="10" fillId="0" borderId="30" xfId="6" applyFont="1" applyFill="1" applyBorder="1" applyAlignment="1" applyProtection="1">
      <alignment horizontal="left" vertical="center" wrapText="1"/>
      <protection locked="0"/>
    </xf>
    <xf numFmtId="0" fontId="10" fillId="0" borderId="13" xfId="6" applyFont="1" applyFill="1" applyBorder="1" applyAlignment="1" applyProtection="1">
      <alignment horizontal="left" vertical="center" wrapText="1"/>
      <protection locked="0"/>
    </xf>
    <xf numFmtId="0" fontId="10" fillId="0" borderId="12" xfId="6" applyFont="1" applyFill="1" applyBorder="1" applyAlignment="1" applyProtection="1">
      <alignment horizontal="left" vertical="center" wrapText="1"/>
      <protection locked="0"/>
    </xf>
    <xf numFmtId="0" fontId="9" fillId="3" borderId="1" xfId="6" applyFont="1" applyFill="1" applyBorder="1" applyAlignment="1" applyProtection="1">
      <alignment horizontal="left" vertical="center"/>
      <protection locked="0"/>
    </xf>
    <xf numFmtId="0" fontId="9" fillId="3" borderId="2" xfId="6" applyFont="1" applyFill="1" applyBorder="1" applyAlignment="1" applyProtection="1">
      <alignment horizontal="left" vertical="center"/>
      <protection locked="0"/>
    </xf>
    <xf numFmtId="0" fontId="9" fillId="3" borderId="5" xfId="6" applyFont="1" applyFill="1" applyBorder="1" applyAlignment="1" applyProtection="1">
      <alignment horizontal="left" vertical="center"/>
      <protection locked="0"/>
    </xf>
    <xf numFmtId="0" fontId="9" fillId="3" borderId="6" xfId="6" applyFont="1" applyFill="1" applyBorder="1" applyAlignment="1" applyProtection="1">
      <alignment horizontal="left" vertical="center"/>
      <protection locked="0"/>
    </xf>
    <xf numFmtId="0" fontId="9" fillId="0" borderId="32" xfId="0" applyFont="1" applyBorder="1" applyAlignment="1">
      <alignment horizontal="justify" vertical="center"/>
    </xf>
    <xf numFmtId="0" fontId="9" fillId="0" borderId="33" xfId="0" applyFont="1" applyBorder="1" applyAlignment="1">
      <alignment horizontal="justify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9" fillId="0" borderId="26" xfId="0" applyFont="1" applyBorder="1" applyAlignment="1">
      <alignment horizontal="justify" vertical="center"/>
    </xf>
    <xf numFmtId="0" fontId="9" fillId="0" borderId="28" xfId="0" applyFont="1" applyBorder="1" applyAlignment="1">
      <alignment horizontal="justify" vertical="center"/>
    </xf>
    <xf numFmtId="0" fontId="9" fillId="0" borderId="36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168" fontId="4" fillId="3" borderId="11" xfId="11" applyNumberFormat="1" applyFont="1" applyFill="1" applyBorder="1" applyAlignment="1" applyProtection="1">
      <alignment horizontal="center" vertical="center" wrapText="1"/>
    </xf>
    <xf numFmtId="168" fontId="4" fillId="3" borderId="9" xfId="11" applyNumberFormat="1" applyFont="1" applyFill="1" applyBorder="1" applyAlignment="1" applyProtection="1">
      <alignment horizontal="center" vertical="center" wrapText="1"/>
    </xf>
    <xf numFmtId="0" fontId="4" fillId="3" borderId="11" xfId="16" applyFont="1" applyFill="1" applyBorder="1" applyAlignment="1">
      <alignment horizontal="center" vertical="center" wrapText="1"/>
    </xf>
    <xf numFmtId="0" fontId="4" fillId="3" borderId="9" xfId="16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10" fontId="8" fillId="0" borderId="11" xfId="15" applyNumberFormat="1" applyFont="1" applyBorder="1" applyAlignment="1">
      <alignment horizontal="center" vertical="center"/>
    </xf>
    <xf numFmtId="10" fontId="8" fillId="0" borderId="9" xfId="15" applyNumberFormat="1" applyFont="1" applyBorder="1" applyAlignment="1">
      <alignment horizontal="center" vertical="center"/>
    </xf>
    <xf numFmtId="44" fontId="8" fillId="0" borderId="11" xfId="14" applyFont="1" applyBorder="1" applyAlignment="1">
      <alignment horizontal="center" vertical="center"/>
    </xf>
    <xf numFmtId="44" fontId="8" fillId="0" borderId="9" xfId="14" applyFont="1" applyBorder="1" applyAlignment="1">
      <alignment horizontal="center" vertical="center"/>
    </xf>
    <xf numFmtId="0" fontId="14" fillId="0" borderId="0" xfId="7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</cellXfs>
  <cellStyles count="17">
    <cellStyle name="Moeda" xfId="14" builtinId="4"/>
    <cellStyle name="Moeda 2" xfId="5" xr:uid="{00000000-0005-0000-0000-000001000000}"/>
    <cellStyle name="Normal" xfId="0" builtinId="0"/>
    <cellStyle name="Normal 2" xfId="2" xr:uid="{00000000-0005-0000-0000-000003000000}"/>
    <cellStyle name="Normal 2 10" xfId="6" xr:uid="{00000000-0005-0000-0000-000004000000}"/>
    <cellStyle name="Normal 2 2" xfId="13" xr:uid="{00000000-0005-0000-0000-000005000000}"/>
    <cellStyle name="Normal 256" xfId="7" xr:uid="{00000000-0005-0000-0000-000006000000}"/>
    <cellStyle name="Normal 3" xfId="4" xr:uid="{00000000-0005-0000-0000-000007000000}"/>
    <cellStyle name="Normal_Relação de material" xfId="16" xr:uid="{00000000-0005-0000-0000-000008000000}"/>
    <cellStyle name="Porcentagem" xfId="15" builtinId="5"/>
    <cellStyle name="Porcentagem 2" xfId="8" xr:uid="{00000000-0005-0000-0000-00000A000000}"/>
    <cellStyle name="Porcentagem 3 2 2" xfId="9" xr:uid="{00000000-0005-0000-0000-00000B000000}"/>
    <cellStyle name="Vírgula" xfId="1" builtinId="3"/>
    <cellStyle name="Vírgula 2" xfId="3" xr:uid="{00000000-0005-0000-0000-00000D000000}"/>
    <cellStyle name="Vírgula 2 2" xfId="11" xr:uid="{00000000-0005-0000-0000-00000E000000}"/>
    <cellStyle name="Vírgula 3" xfId="12" xr:uid="{00000000-0005-0000-0000-00000F000000}"/>
    <cellStyle name="Vírgula 4" xfId="10" xr:uid="{00000000-0005-0000-0000-000010000000}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zoomScaleNormal="100" workbookViewId="0">
      <selection sqref="A1:J5"/>
    </sheetView>
  </sheetViews>
  <sheetFormatPr defaultColWidth="9.140625" defaultRowHeight="12.75" x14ac:dyDescent="0.2"/>
  <cols>
    <col min="1" max="16384" width="9.140625" style="6"/>
  </cols>
  <sheetData>
    <row r="1" spans="1:10" x14ac:dyDescent="0.2">
      <c r="A1" s="114" t="s">
        <v>172</v>
      </c>
      <c r="B1" s="115"/>
      <c r="C1" s="115"/>
      <c r="D1" s="115"/>
      <c r="E1" s="115"/>
      <c r="F1" s="115"/>
      <c r="G1" s="115"/>
      <c r="H1" s="115"/>
      <c r="I1" s="115"/>
      <c r="J1" s="116"/>
    </row>
    <row r="2" spans="1:10" x14ac:dyDescent="0.2">
      <c r="A2" s="117"/>
      <c r="B2" s="118"/>
      <c r="C2" s="118"/>
      <c r="D2" s="118"/>
      <c r="E2" s="118"/>
      <c r="F2" s="118"/>
      <c r="G2" s="118"/>
      <c r="H2" s="118"/>
      <c r="I2" s="118"/>
      <c r="J2" s="119"/>
    </row>
    <row r="3" spans="1:10" x14ac:dyDescent="0.2">
      <c r="A3" s="117"/>
      <c r="B3" s="118"/>
      <c r="C3" s="118"/>
      <c r="D3" s="118"/>
      <c r="E3" s="118"/>
      <c r="F3" s="118"/>
      <c r="G3" s="118"/>
      <c r="H3" s="118"/>
      <c r="I3" s="118"/>
      <c r="J3" s="119"/>
    </row>
    <row r="4" spans="1:10" x14ac:dyDescent="0.2">
      <c r="A4" s="117"/>
      <c r="B4" s="118"/>
      <c r="C4" s="118"/>
      <c r="D4" s="118"/>
      <c r="E4" s="118"/>
      <c r="F4" s="118"/>
      <c r="G4" s="118"/>
      <c r="H4" s="118"/>
      <c r="I4" s="118"/>
      <c r="J4" s="119"/>
    </row>
    <row r="5" spans="1:10" x14ac:dyDescent="0.2">
      <c r="A5" s="117"/>
      <c r="B5" s="118"/>
      <c r="C5" s="118"/>
      <c r="D5" s="118"/>
      <c r="E5" s="118"/>
      <c r="F5" s="118"/>
      <c r="G5" s="118"/>
      <c r="H5" s="118"/>
      <c r="I5" s="118"/>
      <c r="J5" s="119"/>
    </row>
    <row r="6" spans="1:10" ht="6.6" customHeight="1" x14ac:dyDescent="0.2">
      <c r="A6" s="120"/>
      <c r="B6" s="121"/>
      <c r="C6" s="121"/>
      <c r="D6" s="121"/>
      <c r="E6" s="121"/>
      <c r="F6" s="121"/>
      <c r="G6" s="121"/>
      <c r="H6" s="121"/>
      <c r="I6" s="121"/>
      <c r="J6" s="122"/>
    </row>
    <row r="7" spans="1:10" x14ac:dyDescent="0.2">
      <c r="A7" s="105"/>
      <c r="B7" s="106"/>
      <c r="C7" s="106"/>
      <c r="D7" s="106"/>
      <c r="E7" s="106"/>
      <c r="F7" s="106"/>
      <c r="G7" s="106"/>
      <c r="H7" s="106"/>
      <c r="I7" s="106"/>
      <c r="J7" s="107"/>
    </row>
    <row r="8" spans="1:10" x14ac:dyDescent="0.2">
      <c r="A8" s="105"/>
      <c r="B8" s="106"/>
      <c r="C8" s="106"/>
      <c r="D8" s="106"/>
      <c r="E8" s="106"/>
      <c r="F8" s="106"/>
      <c r="G8" s="106"/>
      <c r="H8" s="106"/>
      <c r="I8" s="106"/>
      <c r="J8" s="107"/>
    </row>
    <row r="9" spans="1:10" x14ac:dyDescent="0.2">
      <c r="A9" s="105"/>
      <c r="B9" s="106"/>
      <c r="C9" s="106"/>
      <c r="D9" s="106"/>
      <c r="E9" s="106"/>
      <c r="F9" s="106"/>
      <c r="G9" s="106"/>
      <c r="H9" s="106"/>
      <c r="I9" s="106"/>
      <c r="J9" s="107"/>
    </row>
    <row r="10" spans="1:10" x14ac:dyDescent="0.2">
      <c r="A10" s="105"/>
      <c r="B10" s="106"/>
      <c r="C10" s="106"/>
      <c r="D10" s="106"/>
      <c r="E10" s="106"/>
      <c r="F10" s="106"/>
      <c r="G10" s="106"/>
      <c r="H10" s="106"/>
      <c r="I10" s="106"/>
      <c r="J10" s="107"/>
    </row>
    <row r="11" spans="1:10" x14ac:dyDescent="0.2">
      <c r="A11" s="105"/>
      <c r="B11" s="106"/>
      <c r="C11" s="106"/>
      <c r="D11" s="106"/>
      <c r="E11" s="106"/>
      <c r="F11" s="106"/>
      <c r="G11" s="106"/>
      <c r="H11" s="106"/>
      <c r="I11" s="106"/>
      <c r="J11" s="107"/>
    </row>
    <row r="12" spans="1:10" x14ac:dyDescent="0.2">
      <c r="A12" s="105"/>
      <c r="B12" s="106"/>
      <c r="C12" s="106"/>
      <c r="D12" s="106"/>
      <c r="E12" s="106"/>
      <c r="F12" s="106"/>
      <c r="G12" s="106"/>
      <c r="H12" s="106"/>
      <c r="I12" s="106"/>
      <c r="J12" s="107"/>
    </row>
    <row r="13" spans="1:10" x14ac:dyDescent="0.2">
      <c r="A13" s="105"/>
      <c r="B13" s="106"/>
      <c r="C13" s="106"/>
      <c r="D13" s="106"/>
      <c r="E13" s="106"/>
      <c r="F13" s="106"/>
      <c r="G13" s="106"/>
      <c r="H13" s="106"/>
      <c r="I13" s="106"/>
      <c r="J13" s="107"/>
    </row>
    <row r="14" spans="1:10" x14ac:dyDescent="0.2">
      <c r="A14" s="105"/>
      <c r="B14" s="106"/>
      <c r="C14" s="106"/>
      <c r="D14" s="106"/>
      <c r="E14" s="106"/>
      <c r="F14" s="106"/>
      <c r="G14" s="106"/>
      <c r="H14" s="106"/>
      <c r="I14" s="106"/>
      <c r="J14" s="107"/>
    </row>
    <row r="15" spans="1:10" x14ac:dyDescent="0.2">
      <c r="A15" s="105"/>
      <c r="B15" s="106"/>
      <c r="C15" s="106"/>
      <c r="D15" s="106"/>
      <c r="E15" s="106"/>
      <c r="F15" s="106"/>
      <c r="G15" s="106"/>
      <c r="H15" s="106"/>
      <c r="I15" s="106"/>
      <c r="J15" s="107"/>
    </row>
    <row r="16" spans="1:10" x14ac:dyDescent="0.2">
      <c r="A16" s="105"/>
      <c r="B16" s="106"/>
      <c r="C16" s="106"/>
      <c r="D16" s="106"/>
      <c r="E16" s="106"/>
      <c r="F16" s="106"/>
      <c r="G16" s="106"/>
      <c r="H16" s="106"/>
      <c r="I16" s="106"/>
      <c r="J16" s="107"/>
    </row>
    <row r="17" spans="1:10" x14ac:dyDescent="0.2">
      <c r="A17" s="105"/>
      <c r="B17" s="106"/>
      <c r="C17" s="106"/>
      <c r="D17" s="106"/>
      <c r="E17" s="106"/>
      <c r="F17" s="106"/>
      <c r="G17" s="106"/>
      <c r="H17" s="106"/>
      <c r="I17" s="106"/>
      <c r="J17" s="107"/>
    </row>
    <row r="18" spans="1:10" x14ac:dyDescent="0.2">
      <c r="A18" s="105"/>
      <c r="B18" s="106"/>
      <c r="C18" s="106"/>
      <c r="D18" s="106"/>
      <c r="E18" s="106"/>
      <c r="F18" s="106"/>
      <c r="G18" s="106"/>
      <c r="H18" s="106"/>
      <c r="I18" s="106"/>
      <c r="J18" s="107"/>
    </row>
    <row r="19" spans="1:10" x14ac:dyDescent="0.2">
      <c r="A19" s="105"/>
      <c r="B19" s="106"/>
      <c r="C19" s="106"/>
      <c r="D19" s="106"/>
      <c r="E19" s="106"/>
      <c r="F19" s="106"/>
      <c r="G19" s="106"/>
      <c r="H19" s="106"/>
      <c r="I19" s="106"/>
      <c r="J19" s="107"/>
    </row>
    <row r="20" spans="1:10" x14ac:dyDescent="0.2">
      <c r="A20" s="105"/>
      <c r="B20" s="106"/>
      <c r="C20" s="106"/>
      <c r="D20" s="106"/>
      <c r="E20" s="106"/>
      <c r="F20" s="106"/>
      <c r="G20" s="106"/>
      <c r="H20" s="106"/>
      <c r="I20" s="106"/>
      <c r="J20" s="107"/>
    </row>
    <row r="21" spans="1:10" x14ac:dyDescent="0.2">
      <c r="A21" s="105"/>
      <c r="B21" s="106"/>
      <c r="C21" s="106"/>
      <c r="D21" s="106"/>
      <c r="E21" s="106"/>
      <c r="F21" s="106"/>
      <c r="G21" s="106"/>
      <c r="H21" s="106"/>
      <c r="I21" s="106"/>
      <c r="J21" s="107"/>
    </row>
    <row r="22" spans="1:10" x14ac:dyDescent="0.2">
      <c r="A22" s="111" t="s">
        <v>149</v>
      </c>
      <c r="B22" s="112"/>
      <c r="C22" s="112"/>
      <c r="D22" s="112"/>
      <c r="E22" s="112"/>
      <c r="F22" s="112"/>
      <c r="G22" s="112"/>
      <c r="H22" s="112"/>
      <c r="I22" s="112"/>
      <c r="J22" s="113"/>
    </row>
    <row r="23" spans="1:10" x14ac:dyDescent="0.2">
      <c r="A23" s="111"/>
      <c r="B23" s="112"/>
      <c r="C23" s="112"/>
      <c r="D23" s="112"/>
      <c r="E23" s="112"/>
      <c r="F23" s="112"/>
      <c r="G23" s="112"/>
      <c r="H23" s="112"/>
      <c r="I23" s="112"/>
      <c r="J23" s="113"/>
    </row>
    <row r="24" spans="1:10" x14ac:dyDescent="0.2">
      <c r="A24" s="111"/>
      <c r="B24" s="112"/>
      <c r="C24" s="112"/>
      <c r="D24" s="112"/>
      <c r="E24" s="112"/>
      <c r="F24" s="112"/>
      <c r="G24" s="112"/>
      <c r="H24" s="112"/>
      <c r="I24" s="112"/>
      <c r="J24" s="113"/>
    </row>
    <row r="25" spans="1:10" ht="13.15" customHeight="1" x14ac:dyDescent="0.2">
      <c r="A25" s="108" t="s">
        <v>150</v>
      </c>
      <c r="B25" s="109"/>
      <c r="C25" s="109"/>
      <c r="D25" s="109"/>
      <c r="E25" s="109"/>
      <c r="F25" s="109"/>
      <c r="G25" s="109"/>
      <c r="H25" s="109"/>
      <c r="I25" s="109"/>
      <c r="J25" s="110"/>
    </row>
    <row r="26" spans="1:10" ht="13.15" customHeight="1" x14ac:dyDescent="0.2">
      <c r="A26" s="108"/>
      <c r="B26" s="109"/>
      <c r="C26" s="109"/>
      <c r="D26" s="109"/>
      <c r="E26" s="109"/>
      <c r="F26" s="109"/>
      <c r="G26" s="109"/>
      <c r="H26" s="109"/>
      <c r="I26" s="109"/>
      <c r="J26" s="110"/>
    </row>
    <row r="27" spans="1:10" ht="13.15" customHeight="1" x14ac:dyDescent="0.2">
      <c r="A27" s="108"/>
      <c r="B27" s="109"/>
      <c r="C27" s="109"/>
      <c r="D27" s="109"/>
      <c r="E27" s="109"/>
      <c r="F27" s="109"/>
      <c r="G27" s="109"/>
      <c r="H27" s="109"/>
      <c r="I27" s="109"/>
      <c r="J27" s="110"/>
    </row>
    <row r="28" spans="1:10" x14ac:dyDescent="0.2">
      <c r="A28" s="108"/>
      <c r="B28" s="109"/>
      <c r="C28" s="109"/>
      <c r="D28" s="109"/>
      <c r="E28" s="109"/>
      <c r="F28" s="109"/>
      <c r="G28" s="109"/>
      <c r="H28" s="109"/>
      <c r="I28" s="109"/>
      <c r="J28" s="110"/>
    </row>
    <row r="29" spans="1:10" x14ac:dyDescent="0.2">
      <c r="A29" s="108"/>
      <c r="B29" s="109"/>
      <c r="C29" s="109"/>
      <c r="D29" s="109"/>
      <c r="E29" s="109"/>
      <c r="F29" s="109"/>
      <c r="G29" s="109"/>
      <c r="H29" s="109"/>
      <c r="I29" s="109"/>
      <c r="J29" s="110"/>
    </row>
    <row r="30" spans="1:10" x14ac:dyDescent="0.2">
      <c r="A30" s="108"/>
      <c r="B30" s="109"/>
      <c r="C30" s="109"/>
      <c r="D30" s="109"/>
      <c r="E30" s="109"/>
      <c r="F30" s="109"/>
      <c r="G30" s="109"/>
      <c r="H30" s="109"/>
      <c r="I30" s="109"/>
      <c r="J30" s="110"/>
    </row>
    <row r="31" spans="1:10" x14ac:dyDescent="0.2">
      <c r="A31" s="105"/>
      <c r="B31" s="106"/>
      <c r="C31" s="106"/>
      <c r="D31" s="106"/>
      <c r="E31" s="106"/>
      <c r="F31" s="106"/>
      <c r="G31" s="106"/>
      <c r="H31" s="106"/>
      <c r="I31" s="106"/>
      <c r="J31" s="107"/>
    </row>
    <row r="32" spans="1:10" x14ac:dyDescent="0.2">
      <c r="A32" s="7"/>
      <c r="B32" s="8"/>
      <c r="C32" s="8"/>
      <c r="D32" s="8"/>
      <c r="E32" s="8"/>
      <c r="F32" s="8"/>
      <c r="G32" s="8"/>
      <c r="H32" s="8"/>
      <c r="I32" s="8"/>
      <c r="J32" s="9"/>
    </row>
    <row r="33" spans="1:10" x14ac:dyDescent="0.2">
      <c r="A33" s="105"/>
      <c r="B33" s="106"/>
      <c r="C33" s="106"/>
      <c r="D33" s="106"/>
      <c r="E33" s="106"/>
      <c r="F33" s="106"/>
      <c r="G33" s="106"/>
      <c r="H33" s="106"/>
      <c r="I33" s="106"/>
      <c r="J33" s="107"/>
    </row>
    <row r="34" spans="1:10" x14ac:dyDescent="0.2">
      <c r="A34" s="105"/>
      <c r="B34" s="106"/>
      <c r="C34" s="106"/>
      <c r="D34" s="106"/>
      <c r="E34" s="106"/>
      <c r="F34" s="106"/>
      <c r="G34" s="106"/>
      <c r="H34" s="106"/>
      <c r="I34" s="106"/>
      <c r="J34" s="107"/>
    </row>
    <row r="35" spans="1:10" x14ac:dyDescent="0.2">
      <c r="A35" s="105"/>
      <c r="B35" s="106"/>
      <c r="C35" s="106"/>
      <c r="D35" s="106"/>
      <c r="E35" s="106"/>
      <c r="F35" s="106"/>
      <c r="G35" s="106"/>
      <c r="H35" s="106"/>
      <c r="I35" s="106"/>
      <c r="J35" s="107"/>
    </row>
    <row r="36" spans="1:10" x14ac:dyDescent="0.2">
      <c r="A36" s="105"/>
      <c r="B36" s="106"/>
      <c r="C36" s="106"/>
      <c r="D36" s="106"/>
      <c r="E36" s="106"/>
      <c r="F36" s="106"/>
      <c r="G36" s="106"/>
      <c r="H36" s="106"/>
      <c r="I36" s="106"/>
      <c r="J36" s="107"/>
    </row>
    <row r="37" spans="1:10" ht="13.15" customHeight="1" x14ac:dyDescent="0.2">
      <c r="A37" s="108"/>
      <c r="B37" s="109"/>
      <c r="C37" s="109"/>
      <c r="D37" s="109"/>
      <c r="E37" s="109"/>
      <c r="F37" s="109"/>
      <c r="G37" s="109"/>
      <c r="H37" s="109"/>
      <c r="I37" s="109"/>
      <c r="J37" s="110"/>
    </row>
    <row r="38" spans="1:10" ht="13.15" customHeight="1" x14ac:dyDescent="0.2">
      <c r="A38" s="108"/>
      <c r="B38" s="109"/>
      <c r="C38" s="109"/>
      <c r="D38" s="109"/>
      <c r="E38" s="109"/>
      <c r="F38" s="109"/>
      <c r="G38" s="109"/>
      <c r="H38" s="109"/>
      <c r="I38" s="109"/>
      <c r="J38" s="110"/>
    </row>
    <row r="39" spans="1:10" ht="13.1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  <c r="J39" s="110"/>
    </row>
    <row r="40" spans="1:10" x14ac:dyDescent="0.2">
      <c r="A40" s="105"/>
      <c r="B40" s="106"/>
      <c r="C40" s="106"/>
      <c r="D40" s="106"/>
      <c r="E40" s="106"/>
      <c r="F40" s="106"/>
      <c r="G40" s="106"/>
      <c r="H40" s="106"/>
      <c r="I40" s="106"/>
      <c r="J40" s="107"/>
    </row>
    <row r="41" spans="1:10" x14ac:dyDescent="0.2">
      <c r="A41" s="105"/>
      <c r="B41" s="106"/>
      <c r="C41" s="106"/>
      <c r="D41" s="106"/>
      <c r="E41" s="106"/>
      <c r="F41" s="106"/>
      <c r="G41" s="106"/>
      <c r="H41" s="106"/>
      <c r="I41" s="106"/>
      <c r="J41" s="107"/>
    </row>
    <row r="42" spans="1:10" x14ac:dyDescent="0.2">
      <c r="A42" s="105"/>
      <c r="B42" s="106"/>
      <c r="C42" s="106"/>
      <c r="D42" s="106"/>
      <c r="E42" s="106"/>
      <c r="F42" s="106"/>
      <c r="G42" s="106"/>
      <c r="H42" s="106"/>
      <c r="I42" s="106"/>
      <c r="J42" s="107"/>
    </row>
    <row r="43" spans="1:10" x14ac:dyDescent="0.2">
      <c r="A43" s="105"/>
      <c r="B43" s="106"/>
      <c r="C43" s="106"/>
      <c r="D43" s="106"/>
      <c r="E43" s="106"/>
      <c r="F43" s="106"/>
      <c r="G43" s="106"/>
      <c r="H43" s="106"/>
      <c r="I43" s="106"/>
      <c r="J43" s="107"/>
    </row>
    <row r="44" spans="1:10" x14ac:dyDescent="0.2">
      <c r="A44" s="105"/>
      <c r="B44" s="106"/>
      <c r="C44" s="106"/>
      <c r="D44" s="106"/>
      <c r="E44" s="106"/>
      <c r="F44" s="106"/>
      <c r="G44" s="106"/>
      <c r="H44" s="106"/>
      <c r="I44" s="106"/>
      <c r="J44" s="107"/>
    </row>
    <row r="45" spans="1:10" x14ac:dyDescent="0.2">
      <c r="A45" s="105"/>
      <c r="B45" s="106"/>
      <c r="C45" s="106"/>
      <c r="D45" s="106"/>
      <c r="E45" s="106"/>
      <c r="F45" s="106"/>
      <c r="G45" s="106"/>
      <c r="H45" s="106"/>
      <c r="I45" s="106"/>
      <c r="J45" s="107"/>
    </row>
    <row r="46" spans="1:10" x14ac:dyDescent="0.2">
      <c r="A46" s="105"/>
      <c r="B46" s="106"/>
      <c r="C46" s="106"/>
      <c r="D46" s="106"/>
      <c r="E46" s="106"/>
      <c r="F46" s="106"/>
      <c r="G46" s="106"/>
      <c r="H46" s="106"/>
      <c r="I46" s="106"/>
      <c r="J46" s="107"/>
    </row>
    <row r="47" spans="1:10" x14ac:dyDescent="0.2">
      <c r="A47" s="105"/>
      <c r="B47" s="106"/>
      <c r="C47" s="106"/>
      <c r="D47" s="106"/>
      <c r="E47" s="106"/>
      <c r="F47" s="106"/>
      <c r="G47" s="106"/>
      <c r="H47" s="106"/>
      <c r="I47" s="106"/>
      <c r="J47" s="107"/>
    </row>
    <row r="48" spans="1:10" x14ac:dyDescent="0.2">
      <c r="A48" s="105"/>
      <c r="B48" s="106"/>
      <c r="C48" s="106"/>
      <c r="D48" s="106"/>
      <c r="E48" s="106"/>
      <c r="F48" s="106"/>
      <c r="G48" s="106"/>
      <c r="H48" s="106"/>
      <c r="I48" s="106"/>
      <c r="J48" s="107"/>
    </row>
    <row r="49" spans="1:10" x14ac:dyDescent="0.2">
      <c r="A49" s="105"/>
      <c r="B49" s="106"/>
      <c r="C49" s="106"/>
      <c r="D49" s="106"/>
      <c r="E49" s="106"/>
      <c r="F49" s="106"/>
      <c r="G49" s="106"/>
      <c r="H49" s="106"/>
      <c r="I49" s="106"/>
      <c r="J49" s="107"/>
    </row>
    <row r="50" spans="1:10" x14ac:dyDescent="0.2">
      <c r="A50" s="105"/>
      <c r="B50" s="106"/>
      <c r="C50" s="106"/>
      <c r="D50" s="106"/>
      <c r="E50" s="106"/>
      <c r="F50" s="106"/>
      <c r="G50" s="106"/>
      <c r="H50" s="106"/>
      <c r="I50" s="106"/>
      <c r="J50" s="107"/>
    </row>
    <row r="51" spans="1:10" x14ac:dyDescent="0.2">
      <c r="A51" s="105"/>
      <c r="B51" s="106"/>
      <c r="C51" s="106"/>
      <c r="D51" s="106"/>
      <c r="E51" s="106"/>
      <c r="F51" s="106"/>
      <c r="G51" s="106"/>
      <c r="H51" s="106"/>
      <c r="I51" s="106"/>
      <c r="J51" s="107"/>
    </row>
    <row r="52" spans="1:10" x14ac:dyDescent="0.2">
      <c r="A52" s="105"/>
      <c r="B52" s="106"/>
      <c r="C52" s="106"/>
      <c r="D52" s="106"/>
      <c r="E52" s="106"/>
      <c r="F52" s="106"/>
      <c r="G52" s="106"/>
      <c r="H52" s="106"/>
      <c r="I52" s="106"/>
      <c r="J52" s="107"/>
    </row>
    <row r="53" spans="1:10" x14ac:dyDescent="0.2">
      <c r="A53" s="105"/>
      <c r="B53" s="106"/>
      <c r="C53" s="106"/>
      <c r="D53" s="106"/>
      <c r="E53" s="106"/>
      <c r="F53" s="106"/>
      <c r="G53" s="106"/>
      <c r="H53" s="106"/>
      <c r="I53" s="106"/>
      <c r="J53" s="107"/>
    </row>
    <row r="54" spans="1:10" ht="13.5" thickBot="1" x14ac:dyDescent="0.25">
      <c r="A54" s="105"/>
      <c r="B54" s="106"/>
      <c r="C54" s="106"/>
      <c r="D54" s="106"/>
      <c r="E54" s="106"/>
      <c r="F54" s="106"/>
      <c r="G54" s="106"/>
      <c r="H54" s="106"/>
      <c r="I54" s="106"/>
      <c r="J54" s="107"/>
    </row>
    <row r="55" spans="1:10" x14ac:dyDescent="0.2">
      <c r="A55" s="96"/>
      <c r="B55" s="97"/>
      <c r="C55" s="97"/>
      <c r="D55" s="97"/>
      <c r="E55" s="97"/>
      <c r="F55" s="97"/>
      <c r="G55" s="97"/>
      <c r="H55" s="97"/>
      <c r="I55" s="97"/>
      <c r="J55" s="98"/>
    </row>
    <row r="56" spans="1:10" x14ac:dyDescent="0.2">
      <c r="A56" s="99"/>
      <c r="B56" s="100"/>
      <c r="C56" s="100"/>
      <c r="D56" s="100"/>
      <c r="E56" s="100"/>
      <c r="F56" s="100"/>
      <c r="G56" s="100"/>
      <c r="H56" s="100"/>
      <c r="I56" s="100"/>
      <c r="J56" s="101"/>
    </row>
    <row r="57" spans="1:10" x14ac:dyDescent="0.2">
      <c r="A57" s="99"/>
      <c r="B57" s="100"/>
      <c r="C57" s="100"/>
      <c r="D57" s="100"/>
      <c r="E57" s="100"/>
      <c r="F57" s="100"/>
      <c r="G57" s="100"/>
      <c r="H57" s="100"/>
      <c r="I57" s="100"/>
      <c r="J57" s="101"/>
    </row>
    <row r="58" spans="1:10" x14ac:dyDescent="0.2">
      <c r="A58" s="99"/>
      <c r="B58" s="100"/>
      <c r="C58" s="100"/>
      <c r="D58" s="100"/>
      <c r="E58" s="100"/>
      <c r="F58" s="100"/>
      <c r="G58" s="100"/>
      <c r="H58" s="100"/>
      <c r="I58" s="100"/>
      <c r="J58" s="101"/>
    </row>
    <row r="59" spans="1:10" ht="13.5" thickBot="1" x14ac:dyDescent="0.25">
      <c r="A59" s="102"/>
      <c r="B59" s="103"/>
      <c r="C59" s="103"/>
      <c r="D59" s="103"/>
      <c r="E59" s="103"/>
      <c r="F59" s="103"/>
      <c r="G59" s="103"/>
      <c r="H59" s="103"/>
      <c r="I59" s="103"/>
      <c r="J59" s="104"/>
    </row>
  </sheetData>
  <mergeCells count="42">
    <mergeCell ref="A10:J10"/>
    <mergeCell ref="A1:J5"/>
    <mergeCell ref="A6:J6"/>
    <mergeCell ref="A7:J7"/>
    <mergeCell ref="A8:J8"/>
    <mergeCell ref="A9:J9"/>
    <mergeCell ref="A22:J24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43:J43"/>
    <mergeCell ref="A25:J27"/>
    <mergeCell ref="A28:J30"/>
    <mergeCell ref="A31:J31"/>
    <mergeCell ref="A33:J33"/>
    <mergeCell ref="A34:J34"/>
    <mergeCell ref="A35:J35"/>
    <mergeCell ref="A36:J36"/>
    <mergeCell ref="A37:J39"/>
    <mergeCell ref="A40:J40"/>
    <mergeCell ref="A41:J41"/>
    <mergeCell ref="A42:J42"/>
    <mergeCell ref="A55:J59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93"/>
  <sheetViews>
    <sheetView tabSelected="1" topLeftCell="A37" zoomScaleNormal="100" workbookViewId="0">
      <selection activeCell="D43" sqref="D43"/>
    </sheetView>
  </sheetViews>
  <sheetFormatPr defaultColWidth="9.140625" defaultRowHeight="10.5" x14ac:dyDescent="0.25"/>
  <cols>
    <col min="1" max="1" width="10.7109375" style="10" customWidth="1"/>
    <col min="2" max="2" width="12.85546875" style="10" customWidth="1"/>
    <col min="3" max="3" width="9.5703125" style="10" customWidth="1"/>
    <col min="4" max="4" width="70.7109375" style="2" customWidth="1"/>
    <col min="5" max="5" width="6.7109375" style="2" customWidth="1"/>
    <col min="6" max="7" width="10.7109375" style="3" customWidth="1"/>
    <col min="8" max="8" width="15.7109375" style="3" customWidth="1"/>
    <col min="9" max="9" width="0" style="2" hidden="1" customWidth="1"/>
    <col min="10" max="10" width="15.28515625" style="2" customWidth="1"/>
    <col min="11" max="11" width="10.5703125" style="2" bestFit="1" customWidth="1"/>
    <col min="12" max="16384" width="9.140625" style="2"/>
  </cols>
  <sheetData>
    <row r="1" spans="1:15" s="11" customFormat="1" ht="24.95" customHeight="1" x14ac:dyDescent="0.2">
      <c r="A1" s="125" t="s">
        <v>151</v>
      </c>
      <c r="B1" s="126"/>
      <c r="C1" s="126"/>
      <c r="D1" s="126"/>
      <c r="E1" s="126"/>
      <c r="F1" s="126"/>
      <c r="G1" s="126"/>
      <c r="H1" s="126"/>
      <c r="I1" s="126"/>
      <c r="J1" s="127"/>
    </row>
    <row r="2" spans="1:15" s="11" customFormat="1" ht="18" customHeight="1" x14ac:dyDescent="0.2">
      <c r="A2" s="128" t="s">
        <v>152</v>
      </c>
      <c r="B2" s="129"/>
      <c r="C2" s="129"/>
      <c r="D2" s="129"/>
      <c r="E2" s="129"/>
      <c r="F2" s="129"/>
      <c r="G2" s="129"/>
      <c r="H2" s="129"/>
      <c r="I2" s="129"/>
      <c r="J2" s="130"/>
    </row>
    <row r="3" spans="1:15" s="11" customFormat="1" ht="18" customHeight="1" x14ac:dyDescent="0.2">
      <c r="A3" s="128" t="s">
        <v>2</v>
      </c>
      <c r="B3" s="129"/>
      <c r="C3" s="129"/>
      <c r="D3" s="129"/>
      <c r="E3" s="129"/>
      <c r="F3" s="129"/>
      <c r="G3" s="129"/>
      <c r="H3" s="129"/>
      <c r="I3" s="129"/>
      <c r="J3" s="130"/>
    </row>
    <row r="4" spans="1:15" s="11" customFormat="1" ht="18" customHeight="1" x14ac:dyDescent="0.2">
      <c r="A4" s="128"/>
      <c r="B4" s="129"/>
      <c r="C4" s="129"/>
      <c r="D4" s="129"/>
      <c r="E4" s="129"/>
      <c r="F4" s="129"/>
      <c r="G4" s="129"/>
      <c r="H4" s="129"/>
      <c r="I4" s="129"/>
      <c r="J4" s="130"/>
    </row>
    <row r="5" spans="1:15" s="11" customFormat="1" ht="12" customHeight="1" x14ac:dyDescent="0.2">
      <c r="A5" s="128"/>
      <c r="B5" s="129"/>
      <c r="C5" s="129"/>
      <c r="D5" s="129"/>
      <c r="E5" s="129"/>
      <c r="F5" s="129"/>
      <c r="G5" s="129"/>
      <c r="H5" s="129"/>
      <c r="I5" s="129"/>
      <c r="J5" s="130"/>
    </row>
    <row r="6" spans="1:15" s="11" customFormat="1" ht="12" customHeight="1" x14ac:dyDescent="0.2">
      <c r="A6" s="128"/>
      <c r="B6" s="129"/>
      <c r="C6" s="129"/>
      <c r="D6" s="129"/>
      <c r="E6" s="129"/>
      <c r="F6" s="129"/>
      <c r="G6" s="129"/>
      <c r="H6" s="129"/>
      <c r="I6" s="129"/>
      <c r="J6" s="130"/>
    </row>
    <row r="7" spans="1:15" s="11" customFormat="1" ht="15" customHeight="1" x14ac:dyDescent="0.2">
      <c r="A7" s="123" t="s">
        <v>11</v>
      </c>
      <c r="B7" s="124"/>
      <c r="C7" s="124"/>
      <c r="D7" s="124"/>
      <c r="E7" s="124"/>
      <c r="F7" s="124"/>
      <c r="G7" s="124"/>
      <c r="H7" s="124"/>
      <c r="I7" s="124"/>
      <c r="J7" s="131"/>
    </row>
    <row r="8" spans="1:15" s="11" customFormat="1" ht="15" customHeight="1" x14ac:dyDescent="0.2">
      <c r="A8" s="123" t="s">
        <v>157</v>
      </c>
      <c r="B8" s="124"/>
      <c r="C8" s="124"/>
      <c r="D8" s="124"/>
      <c r="E8" s="132" t="s">
        <v>181</v>
      </c>
      <c r="F8" s="132"/>
      <c r="G8" s="132"/>
      <c r="H8" s="132"/>
      <c r="I8" s="132"/>
      <c r="J8" s="133"/>
    </row>
    <row r="9" spans="1:15" s="11" customFormat="1" ht="38.25" customHeight="1" x14ac:dyDescent="0.2">
      <c r="A9" s="85" t="s">
        <v>0</v>
      </c>
      <c r="B9" s="33" t="s">
        <v>36</v>
      </c>
      <c r="C9" s="33" t="s">
        <v>37</v>
      </c>
      <c r="D9" s="33" t="s">
        <v>1</v>
      </c>
      <c r="E9" s="33" t="s">
        <v>153</v>
      </c>
      <c r="F9" s="33" t="s">
        <v>154</v>
      </c>
      <c r="G9" s="33" t="s">
        <v>169</v>
      </c>
      <c r="H9" s="33" t="s">
        <v>155</v>
      </c>
      <c r="I9" s="33" t="s">
        <v>156</v>
      </c>
      <c r="J9" s="86" t="s">
        <v>176</v>
      </c>
    </row>
    <row r="10" spans="1:15" ht="12.75" x14ac:dyDescent="0.25">
      <c r="A10" s="87" t="s">
        <v>3</v>
      </c>
      <c r="B10" s="44"/>
      <c r="C10" s="44"/>
      <c r="D10" s="35" t="s">
        <v>12</v>
      </c>
      <c r="E10" s="36"/>
      <c r="F10" s="37"/>
      <c r="G10" s="37"/>
      <c r="H10" s="37"/>
      <c r="I10" s="40"/>
      <c r="J10" s="88"/>
      <c r="K10" s="1"/>
      <c r="L10" s="1"/>
      <c r="M10" s="1"/>
      <c r="N10" s="1"/>
      <c r="O10" s="1"/>
    </row>
    <row r="11" spans="1:15" ht="12.75" x14ac:dyDescent="0.25">
      <c r="A11" s="89" t="s">
        <v>4</v>
      </c>
      <c r="B11" s="45">
        <v>83440</v>
      </c>
      <c r="C11" s="45" t="s">
        <v>41</v>
      </c>
      <c r="D11" s="38" t="s">
        <v>77</v>
      </c>
      <c r="E11" s="39" t="s">
        <v>39</v>
      </c>
      <c r="F11" s="34">
        <v>152</v>
      </c>
      <c r="G11" s="34">
        <f>4.05*1.35</f>
        <v>5.4675000000000002</v>
      </c>
      <c r="H11" s="37">
        <f>F11*G11</f>
        <v>831.06000000000006</v>
      </c>
      <c r="I11" s="34">
        <f t="shared" ref="I11:I52" si="0">H11/$H$71*100</f>
        <v>2.8566536223954961</v>
      </c>
      <c r="J11" s="90">
        <f>ROUND(H11+(H11*$H$74),2)</f>
        <v>1058.25</v>
      </c>
      <c r="K11" s="84"/>
      <c r="L11" s="1"/>
      <c r="M11" s="1"/>
      <c r="N11" s="1"/>
      <c r="O11" s="1"/>
    </row>
    <row r="12" spans="1:15" ht="12.75" x14ac:dyDescent="0.25">
      <c r="A12" s="89" t="s">
        <v>15</v>
      </c>
      <c r="B12" s="45">
        <v>83442</v>
      </c>
      <c r="C12" s="45" t="s">
        <v>41</v>
      </c>
      <c r="D12" s="38" t="s">
        <v>78</v>
      </c>
      <c r="E12" s="39" t="s">
        <v>39</v>
      </c>
      <c r="F12" s="34">
        <v>3</v>
      </c>
      <c r="G12" s="34">
        <f>4.75*1.35</f>
        <v>6.4125000000000005</v>
      </c>
      <c r="H12" s="37">
        <f t="shared" ref="H12:H51" si="1">F12*G12</f>
        <v>19.237500000000001</v>
      </c>
      <c r="I12" s="34">
        <f t="shared" si="0"/>
        <v>6.6126241259155005E-2</v>
      </c>
      <c r="J12" s="90">
        <f t="shared" ref="J12:J51" si="2">ROUND(H12+(H12*$H$74),2)</f>
        <v>24.5</v>
      </c>
      <c r="K12" s="84"/>
      <c r="L12" s="1"/>
      <c r="M12" s="1"/>
      <c r="N12" s="1"/>
      <c r="O12" s="1"/>
    </row>
    <row r="13" spans="1:15" ht="12.75" x14ac:dyDescent="0.25">
      <c r="A13" s="89" t="s">
        <v>16</v>
      </c>
      <c r="B13" s="45">
        <v>83438</v>
      </c>
      <c r="C13" s="45" t="s">
        <v>41</v>
      </c>
      <c r="D13" s="38" t="s">
        <v>79</v>
      </c>
      <c r="E13" s="39" t="s">
        <v>39</v>
      </c>
      <c r="F13" s="34">
        <v>20</v>
      </c>
      <c r="G13" s="34">
        <f>5.1*1.35</f>
        <v>6.8849999999999998</v>
      </c>
      <c r="H13" s="37">
        <f t="shared" si="1"/>
        <v>137.69999999999999</v>
      </c>
      <c r="I13" s="34">
        <f t="shared" si="0"/>
        <v>0.47332467427605684</v>
      </c>
      <c r="J13" s="90">
        <f t="shared" si="2"/>
        <v>175.34</v>
      </c>
      <c r="K13" s="1"/>
      <c r="L13" s="1"/>
      <c r="M13" s="1"/>
      <c r="N13" s="1"/>
      <c r="O13" s="1"/>
    </row>
    <row r="14" spans="1:15" ht="25.5" x14ac:dyDescent="0.25">
      <c r="A14" s="89" t="s">
        <v>17</v>
      </c>
      <c r="B14" s="45" t="s">
        <v>80</v>
      </c>
      <c r="C14" s="45" t="s">
        <v>41</v>
      </c>
      <c r="D14" s="38" t="s">
        <v>81</v>
      </c>
      <c r="E14" s="39" t="s">
        <v>40</v>
      </c>
      <c r="F14" s="34">
        <v>1120</v>
      </c>
      <c r="G14" s="34">
        <f>1.97*1.35</f>
        <v>2.6595</v>
      </c>
      <c r="H14" s="37">
        <f t="shared" si="1"/>
        <v>2978.64</v>
      </c>
      <c r="I14" s="34">
        <f t="shared" si="0"/>
        <v>10.238662365908743</v>
      </c>
      <c r="J14" s="90">
        <f>ROUND(H14+(H14*$H$74),2)</f>
        <v>3792.93</v>
      </c>
      <c r="K14" s="1"/>
      <c r="L14" s="1"/>
      <c r="M14" s="1"/>
      <c r="N14" s="1"/>
      <c r="O14" s="1"/>
    </row>
    <row r="15" spans="1:15" ht="25.5" x14ac:dyDescent="0.25">
      <c r="A15" s="89" t="s">
        <v>18</v>
      </c>
      <c r="B15" s="45" t="s">
        <v>82</v>
      </c>
      <c r="C15" s="45" t="s">
        <v>41</v>
      </c>
      <c r="D15" s="38" t="s">
        <v>83</v>
      </c>
      <c r="E15" s="39" t="s">
        <v>40</v>
      </c>
      <c r="F15" s="34">
        <v>467</v>
      </c>
      <c r="G15" s="34">
        <f>2.9*1.35</f>
        <v>3.915</v>
      </c>
      <c r="H15" s="37">
        <f t="shared" si="1"/>
        <v>1828.3050000000001</v>
      </c>
      <c r="I15" s="34">
        <f t="shared" si="0"/>
        <v>6.2845451605104294</v>
      </c>
      <c r="J15" s="90">
        <f t="shared" si="2"/>
        <v>2328.12</v>
      </c>
      <c r="K15" s="1"/>
      <c r="L15" s="1"/>
      <c r="M15" s="1"/>
      <c r="N15" s="1"/>
      <c r="O15" s="1"/>
    </row>
    <row r="16" spans="1:15" ht="25.5" x14ac:dyDescent="0.25">
      <c r="A16" s="89" t="s">
        <v>19</v>
      </c>
      <c r="B16" s="45">
        <v>83421</v>
      </c>
      <c r="C16" s="45" t="s">
        <v>41</v>
      </c>
      <c r="D16" s="38" t="s">
        <v>84</v>
      </c>
      <c r="E16" s="39" t="s">
        <v>40</v>
      </c>
      <c r="F16" s="34">
        <v>64</v>
      </c>
      <c r="G16" s="34">
        <f>8.05*1.35</f>
        <v>10.867500000000001</v>
      </c>
      <c r="H16" s="37">
        <f t="shared" si="1"/>
        <v>695.5200000000001</v>
      </c>
      <c r="I16" s="34">
        <f t="shared" si="0"/>
        <v>2.3907536488923973</v>
      </c>
      <c r="J16" s="90">
        <f t="shared" si="2"/>
        <v>885.66</v>
      </c>
      <c r="K16" s="1"/>
      <c r="L16" s="1"/>
      <c r="M16" s="1"/>
      <c r="N16" s="1"/>
      <c r="O16" s="1"/>
    </row>
    <row r="17" spans="1:15" ht="25.5" x14ac:dyDescent="0.25">
      <c r="A17" s="89" t="s">
        <v>20</v>
      </c>
      <c r="B17" s="45">
        <v>83422</v>
      </c>
      <c r="C17" s="45" t="s">
        <v>41</v>
      </c>
      <c r="D17" s="38" t="s">
        <v>85</v>
      </c>
      <c r="E17" s="39" t="s">
        <v>40</v>
      </c>
      <c r="F17" s="34">
        <v>20</v>
      </c>
      <c r="G17" s="34">
        <f>11.65*1.35</f>
        <v>15.727500000000001</v>
      </c>
      <c r="H17" s="37">
        <f t="shared" si="1"/>
        <v>314.55</v>
      </c>
      <c r="I17" s="34">
        <f t="shared" si="0"/>
        <v>1.0812220500619731</v>
      </c>
      <c r="J17" s="90">
        <f t="shared" si="2"/>
        <v>400.54</v>
      </c>
      <c r="K17" s="1"/>
      <c r="L17" s="1"/>
      <c r="M17" s="1"/>
      <c r="N17" s="1"/>
      <c r="O17" s="1"/>
    </row>
    <row r="18" spans="1:15" ht="12.75" x14ac:dyDescent="0.25">
      <c r="A18" s="89" t="s">
        <v>43</v>
      </c>
      <c r="B18" s="45" t="s">
        <v>126</v>
      </c>
      <c r="C18" s="45" t="s">
        <v>38</v>
      </c>
      <c r="D18" s="38" t="s">
        <v>127</v>
      </c>
      <c r="E18" s="39" t="s">
        <v>39</v>
      </c>
      <c r="F18" s="34">
        <v>5</v>
      </c>
      <c r="G18" s="34">
        <f>49.61*1.35</f>
        <v>66.973500000000001</v>
      </c>
      <c r="H18" s="37">
        <f t="shared" si="1"/>
        <v>334.86750000000001</v>
      </c>
      <c r="I18" s="34">
        <f t="shared" si="0"/>
        <v>1.151060641707607</v>
      </c>
      <c r="J18" s="90">
        <f t="shared" si="2"/>
        <v>426.41</v>
      </c>
      <c r="K18" s="1"/>
      <c r="L18" s="1"/>
      <c r="M18" s="1"/>
      <c r="N18" s="1"/>
      <c r="O18" s="1"/>
    </row>
    <row r="19" spans="1:15" ht="12.75" x14ac:dyDescent="0.25">
      <c r="A19" s="89" t="s">
        <v>44</v>
      </c>
      <c r="B19" s="45" t="s">
        <v>86</v>
      </c>
      <c r="C19" s="45" t="s">
        <v>38</v>
      </c>
      <c r="D19" s="38" t="s">
        <v>87</v>
      </c>
      <c r="E19" s="39" t="s">
        <v>39</v>
      </c>
      <c r="F19" s="34">
        <v>7</v>
      </c>
      <c r="G19" s="34">
        <f>9.21*1.35</f>
        <v>12.433500000000002</v>
      </c>
      <c r="H19" s="37">
        <f t="shared" si="1"/>
        <v>87.034500000000008</v>
      </c>
      <c r="I19" s="34">
        <f t="shared" si="0"/>
        <v>0.29916903677036655</v>
      </c>
      <c r="J19" s="90">
        <f t="shared" si="2"/>
        <v>110.83</v>
      </c>
      <c r="K19" s="1"/>
      <c r="L19" s="1"/>
      <c r="M19" s="1"/>
      <c r="N19" s="1"/>
      <c r="O19" s="1"/>
    </row>
    <row r="20" spans="1:15" ht="12.75" x14ac:dyDescent="0.25">
      <c r="A20" s="89" t="s">
        <v>45</v>
      </c>
      <c r="B20" s="77" t="s">
        <v>88</v>
      </c>
      <c r="C20" s="45" t="s">
        <v>38</v>
      </c>
      <c r="D20" s="38" t="s">
        <v>89</v>
      </c>
      <c r="E20" s="39" t="s">
        <v>39</v>
      </c>
      <c r="F20" s="34">
        <v>8</v>
      </c>
      <c r="G20" s="34">
        <f>21.19*1.35</f>
        <v>28.606500000000004</v>
      </c>
      <c r="H20" s="37">
        <f t="shared" si="1"/>
        <v>228.85200000000003</v>
      </c>
      <c r="I20" s="34">
        <f t="shared" si="0"/>
        <v>0.7866470468948743</v>
      </c>
      <c r="J20" s="90">
        <f t="shared" si="2"/>
        <v>291.41000000000003</v>
      </c>
      <c r="K20" s="1"/>
      <c r="L20" s="1"/>
      <c r="M20" s="1"/>
      <c r="N20" s="1"/>
      <c r="O20" s="1"/>
    </row>
    <row r="21" spans="1:15" ht="12.75" x14ac:dyDescent="0.25">
      <c r="A21" s="89" t="s">
        <v>46</v>
      </c>
      <c r="B21" s="45" t="s">
        <v>90</v>
      </c>
      <c r="C21" s="45" t="s">
        <v>38</v>
      </c>
      <c r="D21" s="38" t="s">
        <v>91</v>
      </c>
      <c r="E21" s="39" t="s">
        <v>39</v>
      </c>
      <c r="F21" s="34">
        <v>2</v>
      </c>
      <c r="G21" s="34">
        <f>15.02*1.35</f>
        <v>20.277000000000001</v>
      </c>
      <c r="H21" s="37">
        <f t="shared" si="1"/>
        <v>40.554000000000002</v>
      </c>
      <c r="I21" s="34">
        <f t="shared" si="0"/>
        <v>0.13939875701228185</v>
      </c>
      <c r="J21" s="90">
        <f t="shared" si="2"/>
        <v>51.64</v>
      </c>
      <c r="K21" s="1"/>
      <c r="L21" s="1"/>
      <c r="M21" s="1"/>
      <c r="N21" s="1"/>
      <c r="O21" s="1"/>
    </row>
    <row r="22" spans="1:15" ht="12.75" x14ac:dyDescent="0.25">
      <c r="A22" s="89" t="s">
        <v>47</v>
      </c>
      <c r="B22" s="45" t="s">
        <v>92</v>
      </c>
      <c r="C22" s="45" t="s">
        <v>38</v>
      </c>
      <c r="D22" s="38" t="s">
        <v>93</v>
      </c>
      <c r="E22" s="39" t="s">
        <v>39</v>
      </c>
      <c r="F22" s="34">
        <v>3</v>
      </c>
      <c r="G22" s="34">
        <f>21.89*1.35</f>
        <v>29.551500000000004</v>
      </c>
      <c r="H22" s="37">
        <f t="shared" si="1"/>
        <v>88.654500000000013</v>
      </c>
      <c r="I22" s="34">
        <f t="shared" si="0"/>
        <v>0.30473756235008487</v>
      </c>
      <c r="J22" s="90">
        <f t="shared" si="2"/>
        <v>112.89</v>
      </c>
      <c r="K22" s="1"/>
      <c r="L22" s="1"/>
      <c r="M22" s="1"/>
      <c r="N22" s="1"/>
      <c r="O22" s="1"/>
    </row>
    <row r="23" spans="1:15" ht="25.5" x14ac:dyDescent="0.25">
      <c r="A23" s="89" t="s">
        <v>48</v>
      </c>
      <c r="B23" s="45">
        <v>83540</v>
      </c>
      <c r="C23" s="45" t="s">
        <v>41</v>
      </c>
      <c r="D23" s="38" t="s">
        <v>94</v>
      </c>
      <c r="E23" s="39" t="s">
        <v>39</v>
      </c>
      <c r="F23" s="34">
        <v>66</v>
      </c>
      <c r="G23" s="34">
        <f>11.17*1.35</f>
        <v>15.079500000000001</v>
      </c>
      <c r="H23" s="37">
        <f t="shared" si="1"/>
        <v>995.24700000000007</v>
      </c>
      <c r="I23" s="34">
        <f t="shared" si="0"/>
        <v>3.4210236898999478</v>
      </c>
      <c r="J23" s="90">
        <f t="shared" si="2"/>
        <v>1267.32</v>
      </c>
      <c r="K23" s="1"/>
      <c r="L23" s="1"/>
      <c r="M23" s="1"/>
      <c r="N23" s="1"/>
      <c r="O23" s="1"/>
    </row>
    <row r="24" spans="1:15" ht="25.5" x14ac:dyDescent="0.25">
      <c r="A24" s="89" t="s">
        <v>49</v>
      </c>
      <c r="B24" s="45">
        <v>83566</v>
      </c>
      <c r="C24" s="45" t="s">
        <v>41</v>
      </c>
      <c r="D24" s="38" t="s">
        <v>95</v>
      </c>
      <c r="E24" s="39" t="s">
        <v>39</v>
      </c>
      <c r="F24" s="34">
        <v>10</v>
      </c>
      <c r="G24" s="34">
        <f>20.78*1.35</f>
        <v>28.053000000000004</v>
      </c>
      <c r="H24" s="37">
        <f t="shared" si="1"/>
        <v>280.53000000000003</v>
      </c>
      <c r="I24" s="34">
        <f t="shared" si="0"/>
        <v>0.96428301288788854</v>
      </c>
      <c r="J24" s="90">
        <f t="shared" si="2"/>
        <v>357.22</v>
      </c>
      <c r="K24" s="1"/>
      <c r="L24" s="1"/>
      <c r="M24" s="1"/>
      <c r="N24" s="1"/>
      <c r="O24" s="1"/>
    </row>
    <row r="25" spans="1:15" ht="25.5" x14ac:dyDescent="0.25">
      <c r="A25" s="89" t="s">
        <v>50</v>
      </c>
      <c r="B25" s="45" t="s">
        <v>96</v>
      </c>
      <c r="C25" s="45" t="s">
        <v>41</v>
      </c>
      <c r="D25" s="38" t="s">
        <v>97</v>
      </c>
      <c r="E25" s="39" t="s">
        <v>39</v>
      </c>
      <c r="F25" s="34">
        <v>30</v>
      </c>
      <c r="G25" s="34">
        <f>8.61*1.35</f>
        <v>11.6235</v>
      </c>
      <c r="H25" s="37">
        <f t="shared" si="1"/>
        <v>348.70499999999998</v>
      </c>
      <c r="I25" s="34">
        <f t="shared" si="0"/>
        <v>1.1986251310343674</v>
      </c>
      <c r="J25" s="90">
        <f t="shared" si="2"/>
        <v>444.03</v>
      </c>
      <c r="K25" s="1"/>
      <c r="L25" s="1"/>
      <c r="M25" s="1"/>
      <c r="N25" s="1"/>
      <c r="O25" s="1"/>
    </row>
    <row r="26" spans="1:15" ht="25.5" x14ac:dyDescent="0.25">
      <c r="A26" s="89" t="s">
        <v>51</v>
      </c>
      <c r="B26" s="45" t="s">
        <v>96</v>
      </c>
      <c r="C26" s="45" t="s">
        <v>41</v>
      </c>
      <c r="D26" s="38" t="s">
        <v>98</v>
      </c>
      <c r="E26" s="39" t="s">
        <v>39</v>
      </c>
      <c r="F26" s="34">
        <v>3</v>
      </c>
      <c r="G26" s="34">
        <f>8.61*1.35</f>
        <v>11.6235</v>
      </c>
      <c r="H26" s="37">
        <f t="shared" si="1"/>
        <v>34.8705</v>
      </c>
      <c r="I26" s="34">
        <f t="shared" si="0"/>
        <v>0.11986251310343676</v>
      </c>
      <c r="J26" s="90">
        <f t="shared" si="2"/>
        <v>44.4</v>
      </c>
      <c r="K26" s="1"/>
      <c r="L26" s="1"/>
      <c r="M26" s="1"/>
      <c r="N26" s="1"/>
      <c r="O26" s="1"/>
    </row>
    <row r="27" spans="1:15" ht="25.5" x14ac:dyDescent="0.25">
      <c r="A27" s="89" t="s">
        <v>52</v>
      </c>
      <c r="B27" s="45" t="s">
        <v>99</v>
      </c>
      <c r="C27" s="45" t="s">
        <v>41</v>
      </c>
      <c r="D27" s="38" t="s">
        <v>100</v>
      </c>
      <c r="E27" s="39" t="s">
        <v>39</v>
      </c>
      <c r="F27" s="34">
        <v>2</v>
      </c>
      <c r="G27" s="34">
        <f>42.85*1.35</f>
        <v>57.847500000000004</v>
      </c>
      <c r="H27" s="37">
        <f t="shared" si="1"/>
        <v>115.69500000000001</v>
      </c>
      <c r="I27" s="34">
        <f t="shared" si="0"/>
        <v>0.39768553515154975</v>
      </c>
      <c r="J27" s="90">
        <f t="shared" si="2"/>
        <v>147.32</v>
      </c>
      <c r="K27" s="1"/>
      <c r="L27" s="1"/>
      <c r="M27" s="1"/>
      <c r="N27" s="1"/>
      <c r="O27" s="1"/>
    </row>
    <row r="28" spans="1:15" ht="25.5" x14ac:dyDescent="0.25">
      <c r="A28" s="89" t="s">
        <v>53</v>
      </c>
      <c r="B28" s="45" t="s">
        <v>101</v>
      </c>
      <c r="C28" s="45" t="s">
        <v>41</v>
      </c>
      <c r="D28" s="38" t="s">
        <v>102</v>
      </c>
      <c r="E28" s="39" t="s">
        <v>39</v>
      </c>
      <c r="F28" s="34">
        <v>1</v>
      </c>
      <c r="G28" s="34">
        <f>73.4*1.35</f>
        <v>99.090000000000018</v>
      </c>
      <c r="H28" s="37">
        <f t="shared" si="1"/>
        <v>99.090000000000018</v>
      </c>
      <c r="I28" s="34">
        <f t="shared" si="0"/>
        <v>0.34060814795943706</v>
      </c>
      <c r="J28" s="90">
        <f t="shared" si="2"/>
        <v>126.18</v>
      </c>
      <c r="K28" s="1"/>
      <c r="L28" s="1"/>
      <c r="M28" s="1"/>
      <c r="N28" s="1"/>
      <c r="O28" s="1"/>
    </row>
    <row r="29" spans="1:15" ht="25.5" x14ac:dyDescent="0.25">
      <c r="A29" s="89" t="s">
        <v>54</v>
      </c>
      <c r="B29" s="45" t="s">
        <v>101</v>
      </c>
      <c r="C29" s="45" t="s">
        <v>41</v>
      </c>
      <c r="D29" s="38" t="s">
        <v>103</v>
      </c>
      <c r="E29" s="39" t="s">
        <v>5</v>
      </c>
      <c r="F29" s="34">
        <v>1</v>
      </c>
      <c r="G29" s="34">
        <f>73.4*1.35</f>
        <v>99.090000000000018</v>
      </c>
      <c r="H29" s="37">
        <f t="shared" si="1"/>
        <v>99.090000000000018</v>
      </c>
      <c r="I29" s="34">
        <f t="shared" si="0"/>
        <v>0.34060814795943706</v>
      </c>
      <c r="J29" s="90">
        <f t="shared" si="2"/>
        <v>126.18</v>
      </c>
      <c r="K29" s="1"/>
      <c r="L29" s="1"/>
      <c r="M29" s="1"/>
      <c r="N29" s="1"/>
      <c r="O29" s="1"/>
    </row>
    <row r="30" spans="1:15" ht="24" x14ac:dyDescent="0.25">
      <c r="A30" s="89" t="s">
        <v>55</v>
      </c>
      <c r="B30" s="45" t="s">
        <v>42</v>
      </c>
      <c r="C30" s="46" t="s">
        <v>159</v>
      </c>
      <c r="D30" s="38" t="s">
        <v>129</v>
      </c>
      <c r="E30" s="39" t="s">
        <v>39</v>
      </c>
      <c r="F30" s="34">
        <v>4</v>
      </c>
      <c r="G30" s="34">
        <f>51.47*1.35</f>
        <v>69.484499999999997</v>
      </c>
      <c r="H30" s="37">
        <f t="shared" si="1"/>
        <v>277.93799999999999</v>
      </c>
      <c r="I30" s="34">
        <f t="shared" si="0"/>
        <v>0.95537337196033911</v>
      </c>
      <c r="J30" s="90">
        <f t="shared" si="2"/>
        <v>353.92</v>
      </c>
      <c r="K30" s="1"/>
      <c r="L30" s="1"/>
      <c r="M30" s="1"/>
      <c r="N30" s="1"/>
      <c r="O30" s="1"/>
    </row>
    <row r="31" spans="1:15" ht="25.5" x14ac:dyDescent="0.25">
      <c r="A31" s="89" t="s">
        <v>56</v>
      </c>
      <c r="B31" s="45" t="s">
        <v>42</v>
      </c>
      <c r="C31" s="46" t="s">
        <v>159</v>
      </c>
      <c r="D31" s="38" t="s">
        <v>130</v>
      </c>
      <c r="E31" s="39" t="s">
        <v>5</v>
      </c>
      <c r="F31" s="34">
        <v>6</v>
      </c>
      <c r="G31" s="34">
        <f>130.94*1.35</f>
        <v>176.76900000000001</v>
      </c>
      <c r="H31" s="37">
        <f t="shared" si="1"/>
        <v>1060.614</v>
      </c>
      <c r="I31" s="34">
        <f t="shared" si="0"/>
        <v>3.645713697041582</v>
      </c>
      <c r="J31" s="90">
        <f t="shared" si="2"/>
        <v>1350.56</v>
      </c>
      <c r="K31" s="1"/>
      <c r="L31" s="1"/>
      <c r="M31" s="1"/>
      <c r="N31" s="1"/>
      <c r="O31" s="1"/>
    </row>
    <row r="32" spans="1:15" ht="25.5" x14ac:dyDescent="0.25">
      <c r="A32" s="89" t="s">
        <v>57</v>
      </c>
      <c r="B32" s="45">
        <v>72934</v>
      </c>
      <c r="C32" s="45" t="s">
        <v>41</v>
      </c>
      <c r="D32" s="38" t="s">
        <v>104</v>
      </c>
      <c r="E32" s="39" t="s">
        <v>40</v>
      </c>
      <c r="F32" s="34">
        <v>657</v>
      </c>
      <c r="G32" s="34">
        <f>3.66*1.35</f>
        <v>4.9410000000000007</v>
      </c>
      <c r="H32" s="37">
        <f t="shared" si="1"/>
        <v>3246.2370000000005</v>
      </c>
      <c r="I32" s="34">
        <f t="shared" si="0"/>
        <v>11.15848998291855</v>
      </c>
      <c r="J32" s="90">
        <f t="shared" si="2"/>
        <v>4133.68</v>
      </c>
      <c r="K32" s="1"/>
      <c r="L32" s="1"/>
      <c r="M32" s="1"/>
      <c r="N32" s="1"/>
      <c r="O32" s="1"/>
    </row>
    <row r="33" spans="1:15" ht="25.5" x14ac:dyDescent="0.25">
      <c r="A33" s="89" t="s">
        <v>58</v>
      </c>
      <c r="B33" s="45">
        <v>72935</v>
      </c>
      <c r="C33" s="45" t="s">
        <v>41</v>
      </c>
      <c r="D33" s="38" t="s">
        <v>105</v>
      </c>
      <c r="E33" s="39" t="s">
        <v>40</v>
      </c>
      <c r="F33" s="34">
        <v>234</v>
      </c>
      <c r="G33" s="34">
        <f>4.67*1.35</f>
        <v>6.3045</v>
      </c>
      <c r="H33" s="37">
        <f t="shared" si="1"/>
        <v>1475.2529999999999</v>
      </c>
      <c r="I33" s="34">
        <f t="shared" si="0"/>
        <v>5.0709778191704844</v>
      </c>
      <c r="J33" s="90">
        <f t="shared" si="2"/>
        <v>1878.55</v>
      </c>
      <c r="K33" s="1"/>
      <c r="L33" s="1"/>
      <c r="M33" s="1"/>
      <c r="N33" s="1"/>
      <c r="O33" s="1"/>
    </row>
    <row r="34" spans="1:15" ht="12.75" x14ac:dyDescent="0.25">
      <c r="A34" s="89" t="s">
        <v>59</v>
      </c>
      <c r="B34" s="45" t="s">
        <v>106</v>
      </c>
      <c r="C34" s="45" t="s">
        <v>38</v>
      </c>
      <c r="D34" s="38" t="s">
        <v>107</v>
      </c>
      <c r="E34" s="39" t="s">
        <v>40</v>
      </c>
      <c r="F34" s="34">
        <v>12</v>
      </c>
      <c r="G34" s="34">
        <f>12.2*1.35</f>
        <v>16.47</v>
      </c>
      <c r="H34" s="37">
        <f t="shared" si="1"/>
        <v>197.64</v>
      </c>
      <c r="I34" s="34">
        <f t="shared" si="0"/>
        <v>0.67936012072563456</v>
      </c>
      <c r="J34" s="90">
        <f t="shared" si="2"/>
        <v>251.67</v>
      </c>
      <c r="K34" s="1"/>
      <c r="L34" s="1"/>
      <c r="M34" s="1"/>
      <c r="N34" s="1"/>
      <c r="O34" s="1"/>
    </row>
    <row r="35" spans="1:15" ht="12.75" x14ac:dyDescent="0.25">
      <c r="A35" s="89" t="s">
        <v>60</v>
      </c>
      <c r="B35" s="45" t="s">
        <v>108</v>
      </c>
      <c r="C35" s="45" t="s">
        <v>38</v>
      </c>
      <c r="D35" s="38" t="s">
        <v>109</v>
      </c>
      <c r="E35" s="39" t="s">
        <v>40</v>
      </c>
      <c r="F35" s="34">
        <v>11</v>
      </c>
      <c r="G35" s="34">
        <f>13.18*1.35</f>
        <v>17.792999999999999</v>
      </c>
      <c r="H35" s="37">
        <f t="shared" si="1"/>
        <v>195.72299999999998</v>
      </c>
      <c r="I35" s="34">
        <f t="shared" si="0"/>
        <v>0.67277069878963458</v>
      </c>
      <c r="J35" s="90">
        <f t="shared" si="2"/>
        <v>249.23</v>
      </c>
      <c r="K35" s="1"/>
      <c r="L35" s="1"/>
      <c r="M35" s="1"/>
      <c r="N35" s="1"/>
      <c r="O35" s="1"/>
    </row>
    <row r="36" spans="1:15" ht="24" x14ac:dyDescent="0.25">
      <c r="A36" s="89" t="s">
        <v>61</v>
      </c>
      <c r="B36" s="45" t="s">
        <v>42</v>
      </c>
      <c r="C36" s="46" t="s">
        <v>159</v>
      </c>
      <c r="D36" s="38" t="s">
        <v>131</v>
      </c>
      <c r="E36" s="39" t="s">
        <v>39</v>
      </c>
      <c r="F36" s="34">
        <v>2</v>
      </c>
      <c r="G36" s="34">
        <f>(23.36+6.02)*1.35</f>
        <v>39.663000000000004</v>
      </c>
      <c r="H36" s="37">
        <f t="shared" si="1"/>
        <v>79.326000000000008</v>
      </c>
      <c r="I36" s="34">
        <f t="shared" si="0"/>
        <v>0.27267213588687356</v>
      </c>
      <c r="J36" s="90">
        <f t="shared" si="2"/>
        <v>101.01</v>
      </c>
      <c r="K36" s="1"/>
      <c r="L36" s="1"/>
      <c r="M36" s="1"/>
      <c r="N36" s="1"/>
      <c r="O36" s="1"/>
    </row>
    <row r="37" spans="1:15" ht="25.5" x14ac:dyDescent="0.25">
      <c r="A37" s="89" t="s">
        <v>62</v>
      </c>
      <c r="B37" s="45" t="s">
        <v>42</v>
      </c>
      <c r="C37" s="46" t="s">
        <v>159</v>
      </c>
      <c r="D37" s="38" t="s">
        <v>132</v>
      </c>
      <c r="E37" s="39" t="s">
        <v>39</v>
      </c>
      <c r="F37" s="34">
        <v>3</v>
      </c>
      <c r="G37" s="34">
        <f>60.6*1.35</f>
        <v>81.81</v>
      </c>
      <c r="H37" s="37">
        <f t="shared" si="1"/>
        <v>245.43</v>
      </c>
      <c r="I37" s="34">
        <f t="shared" si="0"/>
        <v>0.84363162532732483</v>
      </c>
      <c r="J37" s="90">
        <f t="shared" si="2"/>
        <v>312.52</v>
      </c>
      <c r="K37" s="1"/>
      <c r="L37" s="1"/>
      <c r="M37" s="1"/>
      <c r="N37" s="1"/>
      <c r="O37" s="1"/>
    </row>
    <row r="38" spans="1:15" ht="38.25" x14ac:dyDescent="0.25">
      <c r="A38" s="89" t="s">
        <v>63</v>
      </c>
      <c r="B38" s="45" t="s">
        <v>42</v>
      </c>
      <c r="C38" s="46" t="s">
        <v>159</v>
      </c>
      <c r="D38" s="38" t="s">
        <v>133</v>
      </c>
      <c r="E38" s="39" t="s">
        <v>39</v>
      </c>
      <c r="F38" s="34">
        <v>14</v>
      </c>
      <c r="G38" s="34">
        <f>30.3*1.35</f>
        <v>40.905000000000001</v>
      </c>
      <c r="H38" s="37">
        <f t="shared" si="1"/>
        <v>572.67000000000007</v>
      </c>
      <c r="I38" s="34">
        <f t="shared" si="0"/>
        <v>1.9684737924304248</v>
      </c>
      <c r="J38" s="90">
        <f t="shared" si="2"/>
        <v>729.22</v>
      </c>
      <c r="K38" s="1"/>
      <c r="L38" s="1"/>
      <c r="M38" s="1"/>
      <c r="N38" s="1"/>
      <c r="O38" s="1"/>
    </row>
    <row r="39" spans="1:15" ht="38.25" x14ac:dyDescent="0.25">
      <c r="A39" s="89" t="s">
        <v>64</v>
      </c>
      <c r="B39" s="45" t="s">
        <v>42</v>
      </c>
      <c r="C39" s="46" t="s">
        <v>159</v>
      </c>
      <c r="D39" s="38" t="s">
        <v>143</v>
      </c>
      <c r="E39" s="39" t="s">
        <v>39</v>
      </c>
      <c r="F39" s="34">
        <v>12</v>
      </c>
      <c r="G39" s="34">
        <f>28.07*1.35</f>
        <v>37.894500000000001</v>
      </c>
      <c r="H39" s="37">
        <f t="shared" si="1"/>
        <v>454.73400000000004</v>
      </c>
      <c r="I39" s="34">
        <f t="shared" si="0"/>
        <v>1.5630851302269315</v>
      </c>
      <c r="J39" s="90">
        <f t="shared" si="2"/>
        <v>579.04999999999995</v>
      </c>
      <c r="K39" s="1"/>
      <c r="L39" s="1"/>
      <c r="M39" s="1"/>
      <c r="N39" s="1"/>
      <c r="O39" s="1"/>
    </row>
    <row r="40" spans="1:15" ht="51" x14ac:dyDescent="0.25">
      <c r="A40" s="89" t="s">
        <v>65</v>
      </c>
      <c r="B40" s="45" t="s">
        <v>42</v>
      </c>
      <c r="C40" s="46" t="s">
        <v>159</v>
      </c>
      <c r="D40" s="38" t="s">
        <v>144</v>
      </c>
      <c r="E40" s="39" t="s">
        <v>39</v>
      </c>
      <c r="F40" s="34">
        <v>4</v>
      </c>
      <c r="G40" s="34">
        <f>151.7*1.35</f>
        <v>204.79499999999999</v>
      </c>
      <c r="H40" s="37">
        <f t="shared" si="1"/>
        <v>819.18</v>
      </c>
      <c r="I40" s="34">
        <f t="shared" si="0"/>
        <v>2.8158177681442282</v>
      </c>
      <c r="J40" s="90">
        <f t="shared" si="2"/>
        <v>1043.1199999999999</v>
      </c>
      <c r="K40" s="1"/>
      <c r="L40" s="1"/>
      <c r="M40" s="1"/>
      <c r="N40" s="1"/>
      <c r="O40" s="1"/>
    </row>
    <row r="41" spans="1:15" ht="38.25" x14ac:dyDescent="0.25">
      <c r="A41" s="89" t="s">
        <v>66</v>
      </c>
      <c r="B41" s="45" t="s">
        <v>160</v>
      </c>
      <c r="C41" s="45" t="s">
        <v>38</v>
      </c>
      <c r="D41" s="38" t="s">
        <v>146</v>
      </c>
      <c r="E41" s="39" t="s">
        <v>39</v>
      </c>
      <c r="F41" s="34">
        <v>8</v>
      </c>
      <c r="G41" s="65">
        <f>124.07*1.35</f>
        <v>167.49449999999999</v>
      </c>
      <c r="H41" s="37">
        <f t="shared" si="1"/>
        <v>1339.9559999999999</v>
      </c>
      <c r="I41" s="34">
        <f t="shared" si="0"/>
        <v>4.605913124504343</v>
      </c>
      <c r="J41" s="90">
        <f t="shared" si="2"/>
        <v>1706.27</v>
      </c>
      <c r="K41" s="1"/>
      <c r="L41" s="1"/>
      <c r="M41" s="1"/>
      <c r="N41" s="1"/>
      <c r="O41" s="1"/>
    </row>
    <row r="42" spans="1:15" ht="38.25" x14ac:dyDescent="0.25">
      <c r="A42" s="89" t="s">
        <v>67</v>
      </c>
      <c r="B42" s="45" t="s">
        <v>42</v>
      </c>
      <c r="C42" s="46" t="s">
        <v>159</v>
      </c>
      <c r="D42" s="38" t="s">
        <v>145</v>
      </c>
      <c r="E42" s="39" t="s">
        <v>39</v>
      </c>
      <c r="F42" s="34">
        <v>6</v>
      </c>
      <c r="G42" s="34">
        <f>151.7*1.35</f>
        <v>204.79499999999999</v>
      </c>
      <c r="H42" s="37">
        <f t="shared" si="1"/>
        <v>1228.77</v>
      </c>
      <c r="I42" s="34">
        <f t="shared" si="0"/>
        <v>4.2237266522163424</v>
      </c>
      <c r="J42" s="90">
        <f t="shared" si="2"/>
        <v>1564.69</v>
      </c>
      <c r="K42" s="1"/>
      <c r="L42" s="1"/>
      <c r="M42" s="1"/>
      <c r="N42" s="1"/>
      <c r="O42" s="1"/>
    </row>
    <row r="43" spans="1:15" ht="38.25" x14ac:dyDescent="0.25">
      <c r="A43" s="89" t="s">
        <v>68</v>
      </c>
      <c r="B43" s="45" t="s">
        <v>42</v>
      </c>
      <c r="C43" s="46" t="s">
        <v>159</v>
      </c>
      <c r="D43" s="38" t="s">
        <v>142</v>
      </c>
      <c r="E43" s="39" t="s">
        <v>39</v>
      </c>
      <c r="F43" s="34">
        <v>5</v>
      </c>
      <c r="G43" s="34">
        <f>28.51*1.35</f>
        <v>38.488500000000002</v>
      </c>
      <c r="H43" s="37">
        <f t="shared" si="1"/>
        <v>192.4425</v>
      </c>
      <c r="I43" s="34">
        <f t="shared" si="0"/>
        <v>0.66149443449070489</v>
      </c>
      <c r="J43" s="90">
        <f t="shared" si="2"/>
        <v>245.05</v>
      </c>
      <c r="K43" s="1"/>
      <c r="L43" s="1"/>
      <c r="M43" s="1"/>
      <c r="N43" s="1"/>
      <c r="O43" s="1"/>
    </row>
    <row r="44" spans="1:15" ht="25.5" x14ac:dyDescent="0.25">
      <c r="A44" s="89" t="s">
        <v>69</v>
      </c>
      <c r="B44" s="45" t="s">
        <v>42</v>
      </c>
      <c r="C44" s="46" t="s">
        <v>159</v>
      </c>
      <c r="D44" s="38" t="s">
        <v>147</v>
      </c>
      <c r="E44" s="39" t="s">
        <v>39</v>
      </c>
      <c r="F44" s="34">
        <v>6</v>
      </c>
      <c r="G44" s="34">
        <f>(60.35+111.23)*1.35</f>
        <v>231.63300000000004</v>
      </c>
      <c r="H44" s="37">
        <f t="shared" si="1"/>
        <v>1389.7980000000002</v>
      </c>
      <c r="I44" s="34">
        <f t="shared" si="0"/>
        <v>4.7772380948403441</v>
      </c>
      <c r="J44" s="90">
        <f t="shared" si="2"/>
        <v>1769.74</v>
      </c>
      <c r="K44" s="1"/>
      <c r="L44" s="1"/>
      <c r="M44" s="1"/>
      <c r="N44" s="1"/>
      <c r="O44" s="1"/>
    </row>
    <row r="45" spans="1:15" ht="24" x14ac:dyDescent="0.25">
      <c r="A45" s="89" t="s">
        <v>70</v>
      </c>
      <c r="B45" s="45" t="s">
        <v>42</v>
      </c>
      <c r="C45" s="46" t="s">
        <v>159</v>
      </c>
      <c r="D45" s="38" t="s">
        <v>141</v>
      </c>
      <c r="E45" s="39" t="s">
        <v>39</v>
      </c>
      <c r="F45" s="34">
        <v>22</v>
      </c>
      <c r="G45" s="34">
        <f>15.9*1.35</f>
        <v>21.465000000000003</v>
      </c>
      <c r="H45" s="37">
        <f t="shared" si="1"/>
        <v>472.23000000000008</v>
      </c>
      <c r="I45" s="34">
        <f t="shared" si="0"/>
        <v>1.6232252064878894</v>
      </c>
      <c r="J45" s="90">
        <f t="shared" si="2"/>
        <v>601.33000000000004</v>
      </c>
      <c r="K45" s="1"/>
      <c r="L45" s="1"/>
      <c r="M45" s="1"/>
      <c r="N45" s="1"/>
      <c r="O45" s="1"/>
    </row>
    <row r="46" spans="1:15" ht="24" x14ac:dyDescent="0.25">
      <c r="A46" s="89" t="s">
        <v>71</v>
      </c>
      <c r="B46" s="45" t="s">
        <v>42</v>
      </c>
      <c r="C46" s="46" t="s">
        <v>159</v>
      </c>
      <c r="D46" s="38" t="s">
        <v>140</v>
      </c>
      <c r="E46" s="39" t="s">
        <v>39</v>
      </c>
      <c r="F46" s="34">
        <v>122</v>
      </c>
      <c r="G46" s="34">
        <f>8.04*1.35</f>
        <v>10.853999999999999</v>
      </c>
      <c r="H46" s="37">
        <f t="shared" si="1"/>
        <v>1324.1879999999999</v>
      </c>
      <c r="I46" s="34">
        <f t="shared" si="0"/>
        <v>4.5517128088617511</v>
      </c>
      <c r="J46" s="90">
        <f t="shared" si="2"/>
        <v>1686.19</v>
      </c>
      <c r="K46" s="1"/>
      <c r="L46" s="1"/>
      <c r="M46" s="1"/>
      <c r="N46" s="1"/>
      <c r="O46" s="1"/>
    </row>
    <row r="47" spans="1:15" ht="24" x14ac:dyDescent="0.25">
      <c r="A47" s="89" t="s">
        <v>72</v>
      </c>
      <c r="B47" s="45" t="s">
        <v>42</v>
      </c>
      <c r="C47" s="46" t="s">
        <v>159</v>
      </c>
      <c r="D47" s="38" t="s">
        <v>139</v>
      </c>
      <c r="E47" s="39" t="s">
        <v>39</v>
      </c>
      <c r="F47" s="34">
        <v>14</v>
      </c>
      <c r="G47" s="34">
        <f>27.1*1.35</f>
        <v>36.585000000000001</v>
      </c>
      <c r="H47" s="37">
        <f t="shared" si="1"/>
        <v>512.19000000000005</v>
      </c>
      <c r="I47" s="34">
        <f t="shared" si="0"/>
        <v>1.7605821707876077</v>
      </c>
      <c r="J47" s="90">
        <f t="shared" si="2"/>
        <v>652.21</v>
      </c>
      <c r="K47" s="1"/>
      <c r="L47" s="1"/>
      <c r="M47" s="1"/>
      <c r="N47" s="1"/>
      <c r="O47" s="1"/>
    </row>
    <row r="48" spans="1:15" ht="24" x14ac:dyDescent="0.25">
      <c r="A48" s="89" t="s">
        <v>73</v>
      </c>
      <c r="B48" s="45" t="s">
        <v>42</v>
      </c>
      <c r="C48" s="46" t="s">
        <v>159</v>
      </c>
      <c r="D48" s="38" t="s">
        <v>148</v>
      </c>
      <c r="E48" s="39" t="s">
        <v>39</v>
      </c>
      <c r="F48" s="34">
        <v>12</v>
      </c>
      <c r="G48" s="34">
        <f>(28.06+10.69)*1.35</f>
        <v>52.3125</v>
      </c>
      <c r="H48" s="37">
        <f t="shared" si="1"/>
        <v>627.75</v>
      </c>
      <c r="I48" s="34">
        <f t="shared" si="0"/>
        <v>2.1578036621408474</v>
      </c>
      <c r="J48" s="90">
        <f t="shared" si="2"/>
        <v>799.36</v>
      </c>
      <c r="K48" s="1"/>
      <c r="L48" s="1"/>
      <c r="M48" s="1"/>
      <c r="N48" s="1"/>
      <c r="O48" s="1"/>
    </row>
    <row r="49" spans="1:15" ht="24" x14ac:dyDescent="0.25">
      <c r="A49" s="89" t="s">
        <v>74</v>
      </c>
      <c r="B49" s="45" t="s">
        <v>42</v>
      </c>
      <c r="C49" s="46" t="s">
        <v>159</v>
      </c>
      <c r="D49" s="38" t="s">
        <v>138</v>
      </c>
      <c r="E49" s="39" t="s">
        <v>39</v>
      </c>
      <c r="F49" s="34">
        <v>25</v>
      </c>
      <c r="G49" s="34">
        <f>35.42*1.35</f>
        <v>47.817000000000007</v>
      </c>
      <c r="H49" s="37">
        <f t="shared" si="1"/>
        <v>1195.4250000000002</v>
      </c>
      <c r="I49" s="34">
        <f t="shared" si="0"/>
        <v>4.1091078340338081</v>
      </c>
      <c r="J49" s="90">
        <f t="shared" si="2"/>
        <v>1522.23</v>
      </c>
      <c r="K49" s="1"/>
      <c r="L49" s="1"/>
      <c r="M49" s="1"/>
      <c r="N49" s="1"/>
      <c r="O49" s="1"/>
    </row>
    <row r="50" spans="1:15" ht="25.5" x14ac:dyDescent="0.25">
      <c r="A50" s="89" t="s">
        <v>75</v>
      </c>
      <c r="B50" s="45" t="s">
        <v>42</v>
      </c>
      <c r="C50" s="46" t="s">
        <v>159</v>
      </c>
      <c r="D50" s="38" t="s">
        <v>137</v>
      </c>
      <c r="E50" s="39" t="s">
        <v>39</v>
      </c>
      <c r="F50" s="34">
        <v>1</v>
      </c>
      <c r="G50" s="34">
        <f>79.12*1.35</f>
        <v>106.81200000000001</v>
      </c>
      <c r="H50" s="37">
        <f t="shared" si="1"/>
        <v>106.81200000000001</v>
      </c>
      <c r="I50" s="34">
        <f t="shared" si="0"/>
        <v>0.36715145322276105</v>
      </c>
      <c r="J50" s="90">
        <f t="shared" si="2"/>
        <v>136.01</v>
      </c>
      <c r="K50" s="1"/>
      <c r="L50" s="1"/>
      <c r="M50" s="1"/>
      <c r="N50" s="1"/>
      <c r="O50" s="1"/>
    </row>
    <row r="51" spans="1:15" ht="24" x14ac:dyDescent="0.25">
      <c r="A51" s="89" t="s">
        <v>76</v>
      </c>
      <c r="B51" s="45" t="s">
        <v>42</v>
      </c>
      <c r="C51" s="46" t="s">
        <v>159</v>
      </c>
      <c r="D51" s="38" t="s">
        <v>136</v>
      </c>
      <c r="E51" s="39" t="s">
        <v>39</v>
      </c>
      <c r="F51" s="34">
        <v>1</v>
      </c>
      <c r="G51" s="34">
        <f>44.88*1.35</f>
        <v>60.588000000000008</v>
      </c>
      <c r="H51" s="37">
        <f t="shared" si="1"/>
        <v>60.588000000000008</v>
      </c>
      <c r="I51" s="34">
        <f t="shared" si="0"/>
        <v>0.20826285668146505</v>
      </c>
      <c r="J51" s="90">
        <f t="shared" si="2"/>
        <v>77.150000000000006</v>
      </c>
      <c r="K51" s="1"/>
      <c r="L51" s="1"/>
      <c r="M51" s="1"/>
      <c r="N51" s="1"/>
      <c r="O51" s="1"/>
    </row>
    <row r="52" spans="1:15" ht="15" customHeight="1" x14ac:dyDescent="0.25">
      <c r="A52" s="135" t="s">
        <v>158</v>
      </c>
      <c r="B52" s="136"/>
      <c r="C52" s="136"/>
      <c r="D52" s="136"/>
      <c r="E52" s="136"/>
      <c r="F52" s="136"/>
      <c r="G52" s="136"/>
      <c r="H52" s="47">
        <f>SUM(H11:H51)</f>
        <v>26633.096999999998</v>
      </c>
      <c r="I52" s="48">
        <f t="shared" si="0"/>
        <v>91.54758142692539</v>
      </c>
      <c r="J52" s="91">
        <f>SUM(J11:J51)</f>
        <v>33913.93</v>
      </c>
      <c r="K52" s="1"/>
      <c r="L52" s="1"/>
      <c r="M52" s="1"/>
      <c r="N52" s="1"/>
      <c r="O52" s="1"/>
    </row>
    <row r="53" spans="1:15" ht="12.75" x14ac:dyDescent="0.25">
      <c r="A53" s="87" t="s">
        <v>6</v>
      </c>
      <c r="B53" s="44"/>
      <c r="C53" s="44"/>
      <c r="D53" s="35" t="s">
        <v>14</v>
      </c>
      <c r="E53" s="36"/>
      <c r="F53" s="37"/>
      <c r="G53" s="37"/>
      <c r="H53" s="37"/>
      <c r="I53" s="40"/>
      <c r="J53" s="88"/>
      <c r="K53" s="1"/>
      <c r="L53" s="1"/>
      <c r="M53" s="1"/>
      <c r="N53" s="1"/>
      <c r="O53" s="1"/>
    </row>
    <row r="54" spans="1:15" ht="12.75" x14ac:dyDescent="0.25">
      <c r="A54" s="89" t="s">
        <v>7</v>
      </c>
      <c r="B54" s="45">
        <v>83440</v>
      </c>
      <c r="C54" s="45" t="s">
        <v>41</v>
      </c>
      <c r="D54" s="38" t="s">
        <v>77</v>
      </c>
      <c r="E54" s="39" t="s">
        <v>39</v>
      </c>
      <c r="F54" s="34">
        <v>12</v>
      </c>
      <c r="G54" s="34">
        <f>4.05*1.35</f>
        <v>5.4675000000000002</v>
      </c>
      <c r="H54" s="37">
        <f>F54*G54</f>
        <v>65.61</v>
      </c>
      <c r="I54" s="34">
        <f>H54/$H$71*100</f>
        <v>0.22552528597859178</v>
      </c>
      <c r="J54" s="90">
        <f t="shared" ref="J54:J57" si="3">ROUND(H54+(H54*$H$74),2)</f>
        <v>83.55</v>
      </c>
      <c r="K54" s="1"/>
      <c r="L54" s="1"/>
      <c r="M54" s="1"/>
      <c r="N54" s="1"/>
      <c r="O54" s="1"/>
    </row>
    <row r="55" spans="1:15" ht="24" x14ac:dyDescent="0.25">
      <c r="A55" s="89" t="s">
        <v>33</v>
      </c>
      <c r="B55" s="45" t="s">
        <v>42</v>
      </c>
      <c r="C55" s="46" t="s">
        <v>159</v>
      </c>
      <c r="D55" s="38" t="s">
        <v>135</v>
      </c>
      <c r="E55" s="39" t="s">
        <v>39</v>
      </c>
      <c r="F55" s="34">
        <v>12</v>
      </c>
      <c r="G55" s="34">
        <f>3.28*1.35</f>
        <v>4.4279999999999999</v>
      </c>
      <c r="H55" s="37">
        <f t="shared" ref="H55:H57" si="4">F55*G55</f>
        <v>53.135999999999996</v>
      </c>
      <c r="I55" s="34">
        <f>H55/$H$71*100</f>
        <v>0.18264763901476078</v>
      </c>
      <c r="J55" s="90">
        <f t="shared" si="3"/>
        <v>67.66</v>
      </c>
      <c r="K55" s="1"/>
      <c r="L55" s="1"/>
      <c r="M55" s="1"/>
      <c r="N55" s="1"/>
      <c r="O55" s="1"/>
    </row>
    <row r="56" spans="1:15" ht="24" x14ac:dyDescent="0.25">
      <c r="A56" s="89" t="s">
        <v>34</v>
      </c>
      <c r="B56" s="45" t="s">
        <v>42</v>
      </c>
      <c r="C56" s="46" t="s">
        <v>159</v>
      </c>
      <c r="D56" s="38" t="s">
        <v>134</v>
      </c>
      <c r="E56" s="39" t="s">
        <v>39</v>
      </c>
      <c r="F56" s="34">
        <v>12</v>
      </c>
      <c r="G56" s="34">
        <f>15.47*1.35</f>
        <v>20.884500000000003</v>
      </c>
      <c r="H56" s="37">
        <f t="shared" si="4"/>
        <v>250.61400000000003</v>
      </c>
      <c r="I56" s="34">
        <f>H56/$H$71*100</f>
        <v>0.86145090718242368</v>
      </c>
      <c r="J56" s="90">
        <f t="shared" si="3"/>
        <v>319.13</v>
      </c>
      <c r="K56" s="1"/>
      <c r="L56" s="1"/>
      <c r="M56" s="1"/>
      <c r="N56" s="1"/>
      <c r="O56" s="1"/>
    </row>
    <row r="57" spans="1:15" ht="12.75" x14ac:dyDescent="0.25">
      <c r="A57" s="89" t="s">
        <v>35</v>
      </c>
      <c r="B57" s="45" t="s">
        <v>126</v>
      </c>
      <c r="C57" s="45" t="s">
        <v>38</v>
      </c>
      <c r="D57" s="38" t="s">
        <v>127</v>
      </c>
      <c r="E57" s="39" t="s">
        <v>39</v>
      </c>
      <c r="F57" s="34">
        <v>2</v>
      </c>
      <c r="G57" s="34">
        <f>49.61*1.35</f>
        <v>66.973500000000001</v>
      </c>
      <c r="H57" s="37">
        <f t="shared" si="4"/>
        <v>133.947</v>
      </c>
      <c r="I57" s="34">
        <f>H57/$H$71*100</f>
        <v>0.46042425668304277</v>
      </c>
      <c r="J57" s="90">
        <f t="shared" si="3"/>
        <v>170.56</v>
      </c>
      <c r="K57" s="1"/>
      <c r="L57" s="1"/>
      <c r="M57" s="1"/>
      <c r="N57" s="1"/>
      <c r="O57" s="1"/>
    </row>
    <row r="58" spans="1:15" s="43" customFormat="1" ht="15" customHeight="1" x14ac:dyDescent="0.25">
      <c r="A58" s="135" t="s">
        <v>158</v>
      </c>
      <c r="B58" s="136"/>
      <c r="C58" s="136"/>
      <c r="D58" s="136"/>
      <c r="E58" s="136"/>
      <c r="F58" s="136"/>
      <c r="G58" s="136"/>
      <c r="H58" s="47">
        <f>SUM(H54,H55,H56,H57)</f>
        <v>503.30700000000002</v>
      </c>
      <c r="I58" s="48">
        <f>H58/$H$71*100</f>
        <v>1.730048088858819</v>
      </c>
      <c r="J58" s="91">
        <f>SUM(J54,J55,J56,J57)</f>
        <v>640.9</v>
      </c>
      <c r="K58" s="42"/>
      <c r="L58" s="42"/>
      <c r="M58" s="42"/>
      <c r="N58" s="42"/>
      <c r="O58" s="42"/>
    </row>
    <row r="59" spans="1:15" ht="12.75" x14ac:dyDescent="0.25">
      <c r="A59" s="87" t="s">
        <v>8</v>
      </c>
      <c r="B59" s="44"/>
      <c r="C59" s="44"/>
      <c r="D59" s="35" t="s">
        <v>13</v>
      </c>
      <c r="E59" s="36"/>
      <c r="F59" s="37"/>
      <c r="G59" s="37"/>
      <c r="H59" s="37"/>
      <c r="I59" s="40"/>
      <c r="J59" s="88"/>
      <c r="K59" s="1"/>
      <c r="L59" s="1"/>
      <c r="M59" s="1"/>
      <c r="N59" s="1"/>
      <c r="O59" s="1"/>
    </row>
    <row r="60" spans="1:15" s="5" customFormat="1" ht="12.75" x14ac:dyDescent="0.25">
      <c r="A60" s="89" t="s">
        <v>9</v>
      </c>
      <c r="B60" s="45">
        <v>83635</v>
      </c>
      <c r="C60" s="45" t="s">
        <v>41</v>
      </c>
      <c r="D60" s="41" t="s">
        <v>110</v>
      </c>
      <c r="E60" s="36" t="s">
        <v>39</v>
      </c>
      <c r="F60" s="37">
        <v>4</v>
      </c>
      <c r="G60" s="37">
        <f>119.06*1.35</f>
        <v>160.73100000000002</v>
      </c>
      <c r="H60" s="37">
        <f t="shared" ref="H60:H69" si="5">F60*G60</f>
        <v>642.92400000000009</v>
      </c>
      <c r="I60" s="34">
        <f t="shared" ref="I60:I69" si="6">H60/$H$71*100</f>
        <v>2.2099621850708759</v>
      </c>
      <c r="J60" s="90">
        <f t="shared" ref="J60:J69" si="7">ROUND(H60+(H60*$H$74),2)</f>
        <v>818.68</v>
      </c>
      <c r="K60" s="4"/>
      <c r="L60" s="4"/>
      <c r="M60" s="4"/>
      <c r="N60" s="4"/>
      <c r="O60" s="4"/>
    </row>
    <row r="61" spans="1:15" s="5" customFormat="1" ht="24" x14ac:dyDescent="0.25">
      <c r="A61" s="89" t="s">
        <v>21</v>
      </c>
      <c r="B61" s="45" t="s">
        <v>42</v>
      </c>
      <c r="C61" s="46" t="s">
        <v>159</v>
      </c>
      <c r="D61" s="41" t="s">
        <v>128</v>
      </c>
      <c r="E61" s="36" t="s">
        <v>39</v>
      </c>
      <c r="F61" s="37">
        <v>13</v>
      </c>
      <c r="G61" s="37">
        <f>34.94*1.35</f>
        <v>47.168999999999997</v>
      </c>
      <c r="H61" s="37">
        <f t="shared" si="5"/>
        <v>613.197</v>
      </c>
      <c r="I61" s="34">
        <f t="shared" si="6"/>
        <v>2.1077797406830445</v>
      </c>
      <c r="J61" s="90">
        <f t="shared" si="7"/>
        <v>780.83</v>
      </c>
      <c r="K61" s="4"/>
      <c r="L61" s="4"/>
      <c r="M61" s="4"/>
      <c r="N61" s="4"/>
      <c r="O61" s="4"/>
    </row>
    <row r="62" spans="1:15" s="5" customFormat="1" ht="25.5" x14ac:dyDescent="0.25">
      <c r="A62" s="89" t="s">
        <v>22</v>
      </c>
      <c r="B62" s="45" t="s">
        <v>111</v>
      </c>
      <c r="C62" s="45" t="s">
        <v>38</v>
      </c>
      <c r="D62" s="41" t="s">
        <v>112</v>
      </c>
      <c r="E62" s="36" t="s">
        <v>39</v>
      </c>
      <c r="F62" s="37">
        <v>1</v>
      </c>
      <c r="G62" s="37">
        <f>21.9*1.35</f>
        <v>29.565000000000001</v>
      </c>
      <c r="H62" s="37">
        <f t="shared" si="5"/>
        <v>29.565000000000001</v>
      </c>
      <c r="I62" s="34">
        <f t="shared" si="6"/>
        <v>0.10162559182985928</v>
      </c>
      <c r="J62" s="90">
        <f t="shared" si="7"/>
        <v>37.65</v>
      </c>
      <c r="K62" s="4"/>
      <c r="L62" s="4"/>
      <c r="M62" s="4"/>
      <c r="N62" s="4"/>
      <c r="O62" s="4"/>
    </row>
    <row r="63" spans="1:15" s="5" customFormat="1" ht="12.75" x14ac:dyDescent="0.25">
      <c r="A63" s="89" t="s">
        <v>23</v>
      </c>
      <c r="B63" s="45" t="s">
        <v>113</v>
      </c>
      <c r="C63" s="45" t="s">
        <v>38</v>
      </c>
      <c r="D63" s="41" t="s">
        <v>114</v>
      </c>
      <c r="E63" s="36" t="s">
        <v>39</v>
      </c>
      <c r="F63" s="37">
        <v>1</v>
      </c>
      <c r="G63" s="37">
        <f>21.9*1.35</f>
        <v>29.565000000000001</v>
      </c>
      <c r="H63" s="37">
        <f t="shared" si="5"/>
        <v>29.565000000000001</v>
      </c>
      <c r="I63" s="34">
        <f t="shared" si="6"/>
        <v>0.10162559182985928</v>
      </c>
      <c r="J63" s="90">
        <f t="shared" si="7"/>
        <v>37.65</v>
      </c>
      <c r="K63" s="4"/>
      <c r="L63" s="4"/>
      <c r="M63" s="4"/>
      <c r="N63" s="4"/>
      <c r="O63" s="4"/>
    </row>
    <row r="64" spans="1:15" s="5" customFormat="1" ht="25.5" x14ac:dyDescent="0.25">
      <c r="A64" s="89" t="s">
        <v>24</v>
      </c>
      <c r="B64" s="45" t="s">
        <v>115</v>
      </c>
      <c r="C64" s="45" t="s">
        <v>38</v>
      </c>
      <c r="D64" s="41" t="s">
        <v>116</v>
      </c>
      <c r="E64" s="36" t="s">
        <v>39</v>
      </c>
      <c r="F64" s="37">
        <v>2</v>
      </c>
      <c r="G64" s="37">
        <f>21.9*1.35</f>
        <v>29.565000000000001</v>
      </c>
      <c r="H64" s="37">
        <f t="shared" si="5"/>
        <v>59.13</v>
      </c>
      <c r="I64" s="34">
        <f t="shared" si="6"/>
        <v>0.20325118365971856</v>
      </c>
      <c r="J64" s="90">
        <f t="shared" si="7"/>
        <v>75.290000000000006</v>
      </c>
      <c r="K64" s="4"/>
      <c r="L64" s="4"/>
      <c r="M64" s="4"/>
      <c r="N64" s="4"/>
      <c r="O64" s="4"/>
    </row>
    <row r="65" spans="1:15" s="5" customFormat="1" ht="25.5" x14ac:dyDescent="0.25">
      <c r="A65" s="89" t="s">
        <v>25</v>
      </c>
      <c r="B65" s="45" t="s">
        <v>117</v>
      </c>
      <c r="C65" s="45" t="s">
        <v>38</v>
      </c>
      <c r="D65" s="41" t="s">
        <v>118</v>
      </c>
      <c r="E65" s="36" t="s">
        <v>39</v>
      </c>
      <c r="F65" s="37">
        <v>6</v>
      </c>
      <c r="G65" s="37">
        <f>21.9*1.35</f>
        <v>29.565000000000001</v>
      </c>
      <c r="H65" s="37">
        <f t="shared" si="5"/>
        <v>177.39000000000001</v>
      </c>
      <c r="I65" s="34">
        <f t="shared" si="6"/>
        <v>0.60975355097915562</v>
      </c>
      <c r="J65" s="90">
        <f t="shared" si="7"/>
        <v>225.88</v>
      </c>
      <c r="K65" s="4"/>
      <c r="L65" s="4"/>
      <c r="M65" s="4"/>
      <c r="N65" s="4"/>
      <c r="O65" s="4"/>
    </row>
    <row r="66" spans="1:15" s="5" customFormat="1" ht="12.75" x14ac:dyDescent="0.25">
      <c r="A66" s="89" t="s">
        <v>26</v>
      </c>
      <c r="B66" s="45" t="s">
        <v>119</v>
      </c>
      <c r="C66" s="45" t="s">
        <v>38</v>
      </c>
      <c r="D66" s="41" t="s">
        <v>120</v>
      </c>
      <c r="E66" s="36" t="s">
        <v>39</v>
      </c>
      <c r="F66" s="37">
        <v>4</v>
      </c>
      <c r="G66" s="37">
        <f>18.66*1.35</f>
        <v>25.191000000000003</v>
      </c>
      <c r="H66" s="37">
        <f t="shared" si="5"/>
        <v>100.76400000000001</v>
      </c>
      <c r="I66" s="34">
        <f t="shared" si="6"/>
        <v>0.34636229105847927</v>
      </c>
      <c r="J66" s="90">
        <f t="shared" si="7"/>
        <v>128.31</v>
      </c>
      <c r="K66" s="4"/>
      <c r="L66" s="4"/>
      <c r="M66" s="4"/>
      <c r="N66" s="4"/>
      <c r="O66" s="4"/>
    </row>
    <row r="67" spans="1:15" s="5" customFormat="1" ht="12.75" x14ac:dyDescent="0.25">
      <c r="A67" s="89" t="s">
        <v>27</v>
      </c>
      <c r="B67" s="45" t="s">
        <v>121</v>
      </c>
      <c r="C67" s="45" t="s">
        <v>38</v>
      </c>
      <c r="D67" s="41" t="s">
        <v>122</v>
      </c>
      <c r="E67" s="36" t="s">
        <v>39</v>
      </c>
      <c r="F67" s="37">
        <v>5</v>
      </c>
      <c r="G67" s="37">
        <f>23.01*1.35</f>
        <v>31.063500000000005</v>
      </c>
      <c r="H67" s="37">
        <f t="shared" si="5"/>
        <v>155.31750000000002</v>
      </c>
      <c r="I67" s="34">
        <f t="shared" si="6"/>
        <v>0.53388238995549364</v>
      </c>
      <c r="J67" s="90">
        <f t="shared" si="7"/>
        <v>197.78</v>
      </c>
      <c r="K67" s="4"/>
      <c r="L67" s="4"/>
      <c r="M67" s="4"/>
      <c r="N67" s="4"/>
      <c r="O67" s="4"/>
    </row>
    <row r="68" spans="1:15" s="5" customFormat="1" ht="25.5" x14ac:dyDescent="0.25">
      <c r="A68" s="89" t="s">
        <v>28</v>
      </c>
      <c r="B68" s="45" t="s">
        <v>123</v>
      </c>
      <c r="C68" s="45" t="s">
        <v>38</v>
      </c>
      <c r="D68" s="41" t="s">
        <v>124</v>
      </c>
      <c r="E68" s="36" t="s">
        <v>39</v>
      </c>
      <c r="F68" s="37">
        <v>1</v>
      </c>
      <c r="G68" s="37">
        <f>21.9*1.35</f>
        <v>29.565000000000001</v>
      </c>
      <c r="H68" s="37">
        <f t="shared" si="5"/>
        <v>29.565000000000001</v>
      </c>
      <c r="I68" s="34">
        <f t="shared" si="6"/>
        <v>0.10162559182985928</v>
      </c>
      <c r="J68" s="90">
        <f t="shared" si="7"/>
        <v>37.65</v>
      </c>
      <c r="K68" s="4"/>
      <c r="L68" s="4"/>
      <c r="M68" s="4"/>
      <c r="N68" s="4"/>
      <c r="O68" s="4"/>
    </row>
    <row r="69" spans="1:15" s="5" customFormat="1" ht="25.5" x14ac:dyDescent="0.25">
      <c r="A69" s="89" t="s">
        <v>29</v>
      </c>
      <c r="B69" s="45" t="s">
        <v>123</v>
      </c>
      <c r="C69" s="45" t="s">
        <v>38</v>
      </c>
      <c r="D69" s="41" t="s">
        <v>125</v>
      </c>
      <c r="E69" s="36" t="s">
        <v>39</v>
      </c>
      <c r="F69" s="37">
        <v>4</v>
      </c>
      <c r="G69" s="37">
        <f>21.9*1.35</f>
        <v>29.565000000000001</v>
      </c>
      <c r="H69" s="37">
        <f t="shared" si="5"/>
        <v>118.26</v>
      </c>
      <c r="I69" s="34">
        <f t="shared" si="6"/>
        <v>0.40650236731943712</v>
      </c>
      <c r="J69" s="90">
        <f t="shared" si="7"/>
        <v>150.59</v>
      </c>
      <c r="K69" s="4"/>
      <c r="L69" s="4"/>
      <c r="M69" s="4"/>
      <c r="N69" s="4"/>
      <c r="O69" s="4"/>
    </row>
    <row r="70" spans="1:15" ht="15" customHeight="1" x14ac:dyDescent="0.25">
      <c r="A70" s="135" t="s">
        <v>158</v>
      </c>
      <c r="B70" s="136"/>
      <c r="C70" s="136"/>
      <c r="D70" s="136"/>
      <c r="E70" s="136"/>
      <c r="F70" s="136"/>
      <c r="G70" s="136"/>
      <c r="H70" s="47">
        <f>SUM(H60,H61,H62,H63,H64,H65,H66,H67,H68,H69)</f>
        <v>1955.6775000000005</v>
      </c>
      <c r="I70" s="48">
        <f>H70/$H$71*100</f>
        <v>6.7223704842157836</v>
      </c>
      <c r="J70" s="91">
        <f>SUM(J60,J61,J62,J63,J64,J65,J66,J67,J68,J69)</f>
        <v>2490.3100000000004</v>
      </c>
      <c r="K70" s="1"/>
      <c r="L70" s="1"/>
      <c r="M70" s="1"/>
      <c r="N70" s="1"/>
      <c r="O70" s="1"/>
    </row>
    <row r="71" spans="1:15" ht="13.5" thickBot="1" x14ac:dyDescent="0.3">
      <c r="A71" s="140" t="s">
        <v>164</v>
      </c>
      <c r="B71" s="141"/>
      <c r="C71" s="141"/>
      <c r="D71" s="141"/>
      <c r="E71" s="141"/>
      <c r="F71" s="141"/>
      <c r="G71" s="141"/>
      <c r="H71" s="92">
        <f>SUM(H52,H58,H70)</f>
        <v>29092.0815</v>
      </c>
      <c r="I71" s="92">
        <f>SUM(I52,I58,I70)</f>
        <v>100</v>
      </c>
      <c r="J71" s="93">
        <f>SUM(J52,J58,J70)</f>
        <v>37045.14</v>
      </c>
      <c r="K71" s="1"/>
      <c r="L71" s="1"/>
      <c r="M71" s="1"/>
      <c r="N71" s="1"/>
      <c r="O71" s="1"/>
    </row>
    <row r="72" spans="1:15" ht="11.25" thickBot="1" x14ac:dyDescent="0.3">
      <c r="A72" s="144"/>
      <c r="B72" s="144"/>
      <c r="C72" s="144"/>
      <c r="D72" s="144"/>
      <c r="E72" s="144"/>
      <c r="F72" s="144"/>
      <c r="G72" s="144"/>
      <c r="H72" s="144"/>
      <c r="I72" s="144"/>
      <c r="J72" s="23"/>
    </row>
    <row r="73" spans="1:15" s="57" customFormat="1" ht="13.5" thickBot="1" x14ac:dyDescent="0.3">
      <c r="A73" s="66"/>
      <c r="B73" s="66"/>
      <c r="C73" s="66"/>
      <c r="D73" s="66"/>
      <c r="E73" s="66"/>
      <c r="F73" s="148" t="s">
        <v>177</v>
      </c>
      <c r="G73" s="149"/>
      <c r="H73" s="150"/>
      <c r="I73" s="145">
        <f>H71</f>
        <v>29092.0815</v>
      </c>
      <c r="J73" s="146"/>
      <c r="K73" s="56"/>
      <c r="L73" s="56"/>
      <c r="M73" s="56"/>
      <c r="N73" s="56"/>
      <c r="O73" s="56"/>
    </row>
    <row r="74" spans="1:15" s="57" customFormat="1" ht="13.5" thickBot="1" x14ac:dyDescent="0.3">
      <c r="A74" s="66"/>
      <c r="B74" s="66"/>
      <c r="C74" s="66"/>
      <c r="D74" s="66"/>
      <c r="E74" s="66"/>
      <c r="F74" s="78" t="s">
        <v>179</v>
      </c>
      <c r="G74" s="81"/>
      <c r="H74" s="82">
        <v>0.27337574850299395</v>
      </c>
      <c r="I74" s="147">
        <f>H74*I73</f>
        <v>7953.0695555726033</v>
      </c>
      <c r="J74" s="146"/>
      <c r="K74" s="56"/>
      <c r="L74" s="56"/>
      <c r="M74" s="56"/>
      <c r="N74" s="56"/>
      <c r="O74" s="56"/>
    </row>
    <row r="75" spans="1:15" s="57" customFormat="1" ht="19.899999999999999" customHeight="1" thickBot="1" x14ac:dyDescent="0.3">
      <c r="A75" s="66"/>
      <c r="B75" s="66"/>
      <c r="C75" s="66"/>
      <c r="D75" s="66"/>
      <c r="E75" s="66"/>
      <c r="F75" s="79" t="s">
        <v>178</v>
      </c>
      <c r="G75" s="83"/>
      <c r="H75" s="80"/>
      <c r="I75" s="145">
        <f>SUM(I73:J74)</f>
        <v>37045.151055572605</v>
      </c>
      <c r="J75" s="146"/>
      <c r="K75" s="56"/>
      <c r="L75" s="56"/>
      <c r="M75" s="56"/>
      <c r="N75" s="56"/>
      <c r="O75" s="56"/>
    </row>
    <row r="76" spans="1:15" s="49" customFormat="1" ht="12.75" customHeight="1" x14ac:dyDescent="0.2">
      <c r="A76" s="138" t="s">
        <v>180</v>
      </c>
      <c r="B76" s="138"/>
      <c r="C76" s="138"/>
      <c r="D76" s="138"/>
      <c r="E76" s="138"/>
      <c r="F76" s="138"/>
      <c r="G76" s="138"/>
      <c r="H76" s="138"/>
      <c r="I76" s="138"/>
      <c r="J76" s="18"/>
    </row>
    <row r="77" spans="1:15" s="49" customFormat="1" ht="12.75" x14ac:dyDescent="0.2">
      <c r="A77" s="137"/>
      <c r="B77" s="137"/>
      <c r="C77" s="137"/>
      <c r="D77" s="137"/>
      <c r="E77" s="137"/>
      <c r="F77" s="137"/>
      <c r="G77" s="137"/>
      <c r="H77" s="137"/>
      <c r="I77" s="19"/>
      <c r="J77" s="19"/>
    </row>
    <row r="78" spans="1:15" s="49" customFormat="1" ht="12.75" x14ac:dyDescent="0.2">
      <c r="A78" s="137"/>
      <c r="B78" s="137"/>
      <c r="C78" s="137"/>
      <c r="D78" s="137"/>
      <c r="E78" s="137"/>
      <c r="F78" s="137"/>
      <c r="G78" s="137"/>
      <c r="H78" s="137"/>
      <c r="I78" s="19"/>
      <c r="J78" s="19"/>
    </row>
    <row r="79" spans="1:15" s="49" customFormat="1" ht="12.75" x14ac:dyDescent="0.2">
      <c r="A79" s="137"/>
      <c r="B79" s="137"/>
      <c r="C79" s="137"/>
      <c r="D79" s="137"/>
      <c r="E79" s="137"/>
      <c r="F79" s="137"/>
      <c r="G79" s="137"/>
      <c r="H79" s="137"/>
      <c r="I79" s="19"/>
      <c r="J79" s="19"/>
    </row>
    <row r="80" spans="1:15" s="49" customFormat="1" ht="12.75" customHeight="1" x14ac:dyDescent="0.2">
      <c r="A80" s="137" t="s">
        <v>30</v>
      </c>
      <c r="B80" s="137"/>
      <c r="C80" s="137"/>
      <c r="D80" s="137"/>
      <c r="E80" s="137"/>
      <c r="F80" s="137"/>
      <c r="G80" s="137"/>
      <c r="H80" s="137"/>
      <c r="I80" s="137"/>
      <c r="J80" s="20"/>
    </row>
    <row r="81" spans="1:10" s="49" customFormat="1" ht="12.75" customHeight="1" x14ac:dyDescent="0.2">
      <c r="A81" s="142" t="s">
        <v>170</v>
      </c>
      <c r="B81" s="142"/>
      <c r="C81" s="142"/>
      <c r="D81" s="142"/>
      <c r="E81" s="142"/>
      <c r="F81" s="142"/>
      <c r="G81" s="142"/>
      <c r="H81" s="142"/>
      <c r="I81" s="142"/>
      <c r="J81" s="21"/>
    </row>
    <row r="82" spans="1:10" s="49" customFormat="1" ht="11.25" customHeight="1" x14ac:dyDescent="0.2">
      <c r="A82" s="143" t="s">
        <v>171</v>
      </c>
      <c r="B82" s="134"/>
      <c r="C82" s="134"/>
      <c r="D82" s="134"/>
      <c r="E82" s="134"/>
      <c r="F82" s="134"/>
      <c r="G82" s="134"/>
      <c r="H82" s="134"/>
      <c r="I82" s="134"/>
      <c r="J82" s="22"/>
    </row>
    <row r="83" spans="1:10" s="49" customFormat="1" ht="12.75" x14ac:dyDescent="0.2">
      <c r="A83" s="139"/>
      <c r="B83" s="139"/>
      <c r="C83" s="139"/>
      <c r="D83" s="139"/>
      <c r="E83" s="139"/>
      <c r="F83" s="139"/>
      <c r="G83" s="139"/>
      <c r="H83" s="139"/>
      <c r="I83" s="19"/>
      <c r="J83" s="19"/>
    </row>
    <row r="84" spans="1:10" s="49" customFormat="1" ht="12.75" x14ac:dyDescent="0.2">
      <c r="A84" s="139"/>
      <c r="B84" s="139"/>
      <c r="C84" s="139"/>
      <c r="D84" s="139"/>
      <c r="E84" s="139"/>
      <c r="F84" s="139"/>
      <c r="G84" s="139"/>
      <c r="H84" s="139"/>
      <c r="I84" s="19"/>
      <c r="J84" s="19"/>
    </row>
    <row r="85" spans="1:10" s="49" customFormat="1" ht="12.75" x14ac:dyDescent="0.2">
      <c r="A85" s="139"/>
      <c r="B85" s="139"/>
      <c r="C85" s="139"/>
      <c r="D85" s="139"/>
      <c r="E85" s="139"/>
      <c r="F85" s="139"/>
      <c r="G85" s="139"/>
      <c r="H85" s="139"/>
      <c r="I85" s="19"/>
      <c r="J85" s="19"/>
    </row>
    <row r="86" spans="1:10" s="49" customFormat="1" ht="12.75" customHeight="1" x14ac:dyDescent="0.2">
      <c r="A86" s="139" t="s">
        <v>31</v>
      </c>
      <c r="B86" s="139"/>
      <c r="C86" s="139"/>
      <c r="D86" s="139"/>
      <c r="E86" s="139"/>
      <c r="F86" s="139"/>
      <c r="G86" s="139"/>
      <c r="H86" s="139"/>
      <c r="I86" s="139"/>
      <c r="J86" s="20"/>
    </row>
    <row r="87" spans="1:10" s="49" customFormat="1" ht="12.75" customHeight="1" x14ac:dyDescent="0.2">
      <c r="A87" s="142" t="s">
        <v>2</v>
      </c>
      <c r="B87" s="142"/>
      <c r="C87" s="142"/>
      <c r="D87" s="142"/>
      <c r="E87" s="142"/>
      <c r="F87" s="142"/>
      <c r="G87" s="142"/>
      <c r="H87" s="142"/>
      <c r="I87" s="142"/>
      <c r="J87" s="21"/>
    </row>
    <row r="88" spans="1:10" s="49" customFormat="1" ht="11.25" customHeight="1" x14ac:dyDescent="0.2">
      <c r="A88" s="134" t="s">
        <v>32</v>
      </c>
      <c r="B88" s="134"/>
      <c r="C88" s="134"/>
      <c r="D88" s="134"/>
      <c r="E88" s="134"/>
      <c r="F88" s="134"/>
      <c r="G88" s="134"/>
      <c r="H88" s="134"/>
      <c r="I88" s="134"/>
      <c r="J88" s="22"/>
    </row>
    <row r="89" spans="1:10" s="49" customFormat="1" ht="12.75" x14ac:dyDescent="0.2">
      <c r="A89" s="50"/>
      <c r="B89" s="50"/>
      <c r="C89" s="50"/>
      <c r="D89" s="50"/>
      <c r="E89" s="50"/>
      <c r="F89" s="51"/>
      <c r="G89" s="52"/>
      <c r="H89" s="53"/>
      <c r="I89" s="54"/>
      <c r="J89" s="55"/>
    </row>
    <row r="90" spans="1:10" s="11" customFormat="1" ht="11.25" x14ac:dyDescent="0.2">
      <c r="A90" s="12"/>
      <c r="B90" s="12"/>
      <c r="C90" s="12"/>
      <c r="D90" s="12"/>
      <c r="E90" s="12"/>
      <c r="F90" s="13"/>
      <c r="G90" s="14"/>
      <c r="H90" s="15"/>
      <c r="I90" s="16"/>
      <c r="J90" s="17"/>
    </row>
    <row r="91" spans="1:10" s="11" customFormat="1" ht="11.25" x14ac:dyDescent="0.2">
      <c r="A91" s="12"/>
      <c r="B91" s="12"/>
      <c r="C91" s="12"/>
      <c r="D91" s="12"/>
      <c r="E91" s="12"/>
      <c r="F91" s="13"/>
      <c r="G91" s="14"/>
      <c r="H91" s="15"/>
      <c r="I91" s="16"/>
      <c r="J91" s="17"/>
    </row>
    <row r="92" spans="1:10" s="11" customFormat="1" ht="11.25" x14ac:dyDescent="0.2">
      <c r="A92" s="12"/>
      <c r="B92" s="12"/>
      <c r="C92" s="12"/>
      <c r="D92" s="12"/>
      <c r="E92" s="12"/>
      <c r="F92" s="13"/>
      <c r="G92" s="14"/>
      <c r="H92" s="15"/>
      <c r="I92" s="16"/>
      <c r="J92" s="17"/>
    </row>
    <row r="93" spans="1:10" s="11" customFormat="1" ht="11.25" x14ac:dyDescent="0.2">
      <c r="A93" s="12"/>
      <c r="B93" s="12"/>
      <c r="C93" s="12"/>
      <c r="D93" s="12"/>
      <c r="E93" s="12"/>
      <c r="F93" s="13"/>
      <c r="G93" s="14"/>
      <c r="H93" s="15"/>
      <c r="I93" s="16"/>
      <c r="J93" s="17"/>
    </row>
  </sheetData>
  <mergeCells count="28">
    <mergeCell ref="A87:I87"/>
    <mergeCell ref="A72:I72"/>
    <mergeCell ref="I73:J73"/>
    <mergeCell ref="I74:J74"/>
    <mergeCell ref="I75:J75"/>
    <mergeCell ref="F73:H73"/>
    <mergeCell ref="A88:I88"/>
    <mergeCell ref="A52:G52"/>
    <mergeCell ref="A58:G58"/>
    <mergeCell ref="A70:G70"/>
    <mergeCell ref="A77:H77"/>
    <mergeCell ref="A78:H78"/>
    <mergeCell ref="A79:H79"/>
    <mergeCell ref="A76:I76"/>
    <mergeCell ref="A80:I80"/>
    <mergeCell ref="A83:H83"/>
    <mergeCell ref="A84:H84"/>
    <mergeCell ref="A85:H85"/>
    <mergeCell ref="A71:G71"/>
    <mergeCell ref="A81:I81"/>
    <mergeCell ref="A82:I82"/>
    <mergeCell ref="A86:I86"/>
    <mergeCell ref="A8:D8"/>
    <mergeCell ref="A1:J1"/>
    <mergeCell ref="A2:J2"/>
    <mergeCell ref="A3:J6"/>
    <mergeCell ref="A7:J7"/>
    <mergeCell ref="E8:J8"/>
  </mergeCells>
  <pageMargins left="0.51181102362204722" right="0.51181102362204722" top="0.59055118110236227" bottom="0.59055118110236227" header="0.31496062992125984" footer="0.31496062992125984"/>
  <pageSetup paperSize="9" scale="57" fitToHeight="7" orientation="portrait" r:id="rId1"/>
  <ignoredErrors>
    <ignoredError sqref="I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9"/>
  <sheetViews>
    <sheetView topLeftCell="A28" workbookViewId="0">
      <selection activeCell="Q26" sqref="Q26"/>
    </sheetView>
  </sheetViews>
  <sheetFormatPr defaultColWidth="9.140625" defaultRowHeight="12.75" x14ac:dyDescent="0.2"/>
  <cols>
    <col min="1" max="16384" width="9.140625" style="6"/>
  </cols>
  <sheetData>
    <row r="1" spans="1:10" x14ac:dyDescent="0.2">
      <c r="A1" s="114" t="s">
        <v>172</v>
      </c>
      <c r="B1" s="115"/>
      <c r="C1" s="115"/>
      <c r="D1" s="115"/>
      <c r="E1" s="115"/>
      <c r="F1" s="115"/>
      <c r="G1" s="115"/>
      <c r="H1" s="115"/>
      <c r="I1" s="115"/>
      <c r="J1" s="116"/>
    </row>
    <row r="2" spans="1:10" x14ac:dyDescent="0.2">
      <c r="A2" s="117"/>
      <c r="B2" s="118"/>
      <c r="C2" s="118"/>
      <c r="D2" s="118"/>
      <c r="E2" s="118"/>
      <c r="F2" s="118"/>
      <c r="G2" s="118"/>
      <c r="H2" s="118"/>
      <c r="I2" s="118"/>
      <c r="J2" s="119"/>
    </row>
    <row r="3" spans="1:10" x14ac:dyDescent="0.2">
      <c r="A3" s="117"/>
      <c r="B3" s="118"/>
      <c r="C3" s="118"/>
      <c r="D3" s="118"/>
      <c r="E3" s="118"/>
      <c r="F3" s="118"/>
      <c r="G3" s="118"/>
      <c r="H3" s="118"/>
      <c r="I3" s="118"/>
      <c r="J3" s="119"/>
    </row>
    <row r="4" spans="1:10" x14ac:dyDescent="0.2">
      <c r="A4" s="117"/>
      <c r="B4" s="118"/>
      <c r="C4" s="118"/>
      <c r="D4" s="118"/>
      <c r="E4" s="118"/>
      <c r="F4" s="118"/>
      <c r="G4" s="118"/>
      <c r="H4" s="118"/>
      <c r="I4" s="118"/>
      <c r="J4" s="119"/>
    </row>
    <row r="5" spans="1:10" x14ac:dyDescent="0.2">
      <c r="A5" s="117"/>
      <c r="B5" s="118"/>
      <c r="C5" s="118"/>
      <c r="D5" s="118"/>
      <c r="E5" s="118"/>
      <c r="F5" s="118"/>
      <c r="G5" s="118"/>
      <c r="H5" s="118"/>
      <c r="I5" s="118"/>
      <c r="J5" s="119"/>
    </row>
    <row r="6" spans="1:10" ht="6.6" customHeight="1" x14ac:dyDescent="0.2">
      <c r="A6" s="120"/>
      <c r="B6" s="121"/>
      <c r="C6" s="121"/>
      <c r="D6" s="121"/>
      <c r="E6" s="121"/>
      <c r="F6" s="121"/>
      <c r="G6" s="121"/>
      <c r="H6" s="121"/>
      <c r="I6" s="121"/>
      <c r="J6" s="122"/>
    </row>
    <row r="7" spans="1:10" x14ac:dyDescent="0.2">
      <c r="A7" s="105"/>
      <c r="B7" s="106"/>
      <c r="C7" s="106"/>
      <c r="D7" s="106"/>
      <c r="E7" s="106"/>
      <c r="F7" s="106"/>
      <c r="G7" s="106"/>
      <c r="H7" s="106"/>
      <c r="I7" s="106"/>
      <c r="J7" s="107"/>
    </row>
    <row r="8" spans="1:10" x14ac:dyDescent="0.2">
      <c r="A8" s="105"/>
      <c r="B8" s="106"/>
      <c r="C8" s="106"/>
      <c r="D8" s="106"/>
      <c r="E8" s="106"/>
      <c r="F8" s="106"/>
      <c r="G8" s="106"/>
      <c r="H8" s="106"/>
      <c r="I8" s="106"/>
      <c r="J8" s="107"/>
    </row>
    <row r="9" spans="1:10" x14ac:dyDescent="0.2">
      <c r="A9" s="105"/>
      <c r="B9" s="106"/>
      <c r="C9" s="106"/>
      <c r="D9" s="106"/>
      <c r="E9" s="106"/>
      <c r="F9" s="106"/>
      <c r="G9" s="106"/>
      <c r="H9" s="106"/>
      <c r="I9" s="106"/>
      <c r="J9" s="107"/>
    </row>
    <row r="10" spans="1:10" x14ac:dyDescent="0.2">
      <c r="A10" s="105"/>
      <c r="B10" s="106"/>
      <c r="C10" s="106"/>
      <c r="D10" s="106"/>
      <c r="E10" s="106"/>
      <c r="F10" s="106"/>
      <c r="G10" s="106"/>
      <c r="H10" s="106"/>
      <c r="I10" s="106"/>
      <c r="J10" s="107"/>
    </row>
    <row r="11" spans="1:10" x14ac:dyDescent="0.2">
      <c r="A11" s="105"/>
      <c r="B11" s="106"/>
      <c r="C11" s="106"/>
      <c r="D11" s="106"/>
      <c r="E11" s="106"/>
      <c r="F11" s="106"/>
      <c r="G11" s="106"/>
      <c r="H11" s="106"/>
      <c r="I11" s="106"/>
      <c r="J11" s="107"/>
    </row>
    <row r="12" spans="1:10" x14ac:dyDescent="0.2">
      <c r="A12" s="105"/>
      <c r="B12" s="106"/>
      <c r="C12" s="106"/>
      <c r="D12" s="106"/>
      <c r="E12" s="106"/>
      <c r="F12" s="106"/>
      <c r="G12" s="106"/>
      <c r="H12" s="106"/>
      <c r="I12" s="106"/>
      <c r="J12" s="107"/>
    </row>
    <row r="13" spans="1:10" x14ac:dyDescent="0.2">
      <c r="A13" s="105"/>
      <c r="B13" s="106"/>
      <c r="C13" s="106"/>
      <c r="D13" s="106"/>
      <c r="E13" s="106"/>
      <c r="F13" s="106"/>
      <c r="G13" s="106"/>
      <c r="H13" s="106"/>
      <c r="I13" s="106"/>
      <c r="J13" s="107"/>
    </row>
    <row r="14" spans="1:10" x14ac:dyDescent="0.2">
      <c r="A14" s="105"/>
      <c r="B14" s="106"/>
      <c r="C14" s="106"/>
      <c r="D14" s="106"/>
      <c r="E14" s="106"/>
      <c r="F14" s="106"/>
      <c r="G14" s="106"/>
      <c r="H14" s="106"/>
      <c r="I14" s="106"/>
      <c r="J14" s="107"/>
    </row>
    <row r="15" spans="1:10" x14ac:dyDescent="0.2">
      <c r="A15" s="105"/>
      <c r="B15" s="106"/>
      <c r="C15" s="106"/>
      <c r="D15" s="106"/>
      <c r="E15" s="106"/>
      <c r="F15" s="106"/>
      <c r="G15" s="106"/>
      <c r="H15" s="106"/>
      <c r="I15" s="106"/>
      <c r="J15" s="107"/>
    </row>
    <row r="16" spans="1:10" x14ac:dyDescent="0.2">
      <c r="A16" s="105"/>
      <c r="B16" s="106"/>
      <c r="C16" s="106"/>
      <c r="D16" s="106"/>
      <c r="E16" s="106"/>
      <c r="F16" s="106"/>
      <c r="G16" s="106"/>
      <c r="H16" s="106"/>
      <c r="I16" s="106"/>
      <c r="J16" s="107"/>
    </row>
    <row r="17" spans="1:10" x14ac:dyDescent="0.2">
      <c r="A17" s="105"/>
      <c r="B17" s="106"/>
      <c r="C17" s="106"/>
      <c r="D17" s="106"/>
      <c r="E17" s="106"/>
      <c r="F17" s="106"/>
      <c r="G17" s="106"/>
      <c r="H17" s="106"/>
      <c r="I17" s="106"/>
      <c r="J17" s="107"/>
    </row>
    <row r="18" spans="1:10" x14ac:dyDescent="0.2">
      <c r="A18" s="105"/>
      <c r="B18" s="106"/>
      <c r="C18" s="106"/>
      <c r="D18" s="106"/>
      <c r="E18" s="106"/>
      <c r="F18" s="106"/>
      <c r="G18" s="106"/>
      <c r="H18" s="106"/>
      <c r="I18" s="106"/>
      <c r="J18" s="107"/>
    </row>
    <row r="19" spans="1:10" x14ac:dyDescent="0.2">
      <c r="A19" s="105"/>
      <c r="B19" s="106"/>
      <c r="C19" s="106"/>
      <c r="D19" s="106"/>
      <c r="E19" s="106"/>
      <c r="F19" s="106"/>
      <c r="G19" s="106"/>
      <c r="H19" s="106"/>
      <c r="I19" s="106"/>
      <c r="J19" s="107"/>
    </row>
    <row r="20" spans="1:10" x14ac:dyDescent="0.2">
      <c r="A20" s="105"/>
      <c r="B20" s="106"/>
      <c r="C20" s="106"/>
      <c r="D20" s="106"/>
      <c r="E20" s="106"/>
      <c r="F20" s="106"/>
      <c r="G20" s="106"/>
      <c r="H20" s="106"/>
      <c r="I20" s="106"/>
      <c r="J20" s="107"/>
    </row>
    <row r="21" spans="1:10" x14ac:dyDescent="0.2">
      <c r="A21" s="105"/>
      <c r="B21" s="106"/>
      <c r="C21" s="106"/>
      <c r="D21" s="106"/>
      <c r="E21" s="106"/>
      <c r="F21" s="106"/>
      <c r="G21" s="106"/>
      <c r="H21" s="106"/>
      <c r="I21" s="106"/>
      <c r="J21" s="107"/>
    </row>
    <row r="22" spans="1:10" x14ac:dyDescent="0.2">
      <c r="A22" s="111" t="s">
        <v>149</v>
      </c>
      <c r="B22" s="112"/>
      <c r="C22" s="112"/>
      <c r="D22" s="112"/>
      <c r="E22" s="112"/>
      <c r="F22" s="112"/>
      <c r="G22" s="112"/>
      <c r="H22" s="112"/>
      <c r="I22" s="112"/>
      <c r="J22" s="113"/>
    </row>
    <row r="23" spans="1:10" x14ac:dyDescent="0.2">
      <c r="A23" s="111"/>
      <c r="B23" s="112"/>
      <c r="C23" s="112"/>
      <c r="D23" s="112"/>
      <c r="E23" s="112"/>
      <c r="F23" s="112"/>
      <c r="G23" s="112"/>
      <c r="H23" s="112"/>
      <c r="I23" s="112"/>
      <c r="J23" s="113"/>
    </row>
    <row r="24" spans="1:10" x14ac:dyDescent="0.2">
      <c r="A24" s="111"/>
      <c r="B24" s="112"/>
      <c r="C24" s="112"/>
      <c r="D24" s="112"/>
      <c r="E24" s="112"/>
      <c r="F24" s="112"/>
      <c r="G24" s="112"/>
      <c r="H24" s="112"/>
      <c r="I24" s="112"/>
      <c r="J24" s="113"/>
    </row>
    <row r="25" spans="1:10" ht="13.15" customHeight="1" x14ac:dyDescent="0.2">
      <c r="A25" s="108" t="s">
        <v>10</v>
      </c>
      <c r="B25" s="109"/>
      <c r="C25" s="109"/>
      <c r="D25" s="109"/>
      <c r="E25" s="109"/>
      <c r="F25" s="109"/>
      <c r="G25" s="109"/>
      <c r="H25" s="109"/>
      <c r="I25" s="109"/>
      <c r="J25" s="110"/>
    </row>
    <row r="26" spans="1:10" ht="13.15" customHeight="1" x14ac:dyDescent="0.2">
      <c r="A26" s="108"/>
      <c r="B26" s="109"/>
      <c r="C26" s="109"/>
      <c r="D26" s="109"/>
      <c r="E26" s="109"/>
      <c r="F26" s="109"/>
      <c r="G26" s="109"/>
      <c r="H26" s="109"/>
      <c r="I26" s="109"/>
      <c r="J26" s="110"/>
    </row>
    <row r="27" spans="1:10" ht="13.15" customHeight="1" x14ac:dyDescent="0.2">
      <c r="A27" s="108"/>
      <c r="B27" s="109"/>
      <c r="C27" s="109"/>
      <c r="D27" s="109"/>
      <c r="E27" s="109"/>
      <c r="F27" s="109"/>
      <c r="G27" s="109"/>
      <c r="H27" s="109"/>
      <c r="I27" s="109"/>
      <c r="J27" s="110"/>
    </row>
    <row r="28" spans="1:10" x14ac:dyDescent="0.2">
      <c r="A28" s="108"/>
      <c r="B28" s="109"/>
      <c r="C28" s="109"/>
      <c r="D28" s="109"/>
      <c r="E28" s="109"/>
      <c r="F28" s="109"/>
      <c r="G28" s="109"/>
      <c r="H28" s="109"/>
      <c r="I28" s="109"/>
      <c r="J28" s="110"/>
    </row>
    <row r="29" spans="1:10" x14ac:dyDescent="0.2">
      <c r="A29" s="108"/>
      <c r="B29" s="109"/>
      <c r="C29" s="109"/>
      <c r="D29" s="109"/>
      <c r="E29" s="109"/>
      <c r="F29" s="109"/>
      <c r="G29" s="109"/>
      <c r="H29" s="109"/>
      <c r="I29" s="109"/>
      <c r="J29" s="110"/>
    </row>
    <row r="30" spans="1:10" x14ac:dyDescent="0.2">
      <c r="A30" s="108"/>
      <c r="B30" s="109"/>
      <c r="C30" s="109"/>
      <c r="D30" s="109"/>
      <c r="E30" s="109"/>
      <c r="F30" s="109"/>
      <c r="G30" s="109"/>
      <c r="H30" s="109"/>
      <c r="I30" s="109"/>
      <c r="J30" s="110"/>
    </row>
    <row r="31" spans="1:10" x14ac:dyDescent="0.2">
      <c r="A31" s="105"/>
      <c r="B31" s="106"/>
      <c r="C31" s="106"/>
      <c r="D31" s="106"/>
      <c r="E31" s="106"/>
      <c r="F31" s="106"/>
      <c r="G31" s="106"/>
      <c r="H31" s="106"/>
      <c r="I31" s="106"/>
      <c r="J31" s="107"/>
    </row>
    <row r="32" spans="1:10" x14ac:dyDescent="0.2">
      <c r="A32" s="30"/>
      <c r="B32" s="31"/>
      <c r="C32" s="31"/>
      <c r="D32" s="31"/>
      <c r="E32" s="31"/>
      <c r="F32" s="31"/>
      <c r="G32" s="31"/>
      <c r="H32" s="31"/>
      <c r="I32" s="31"/>
      <c r="J32" s="32"/>
    </row>
    <row r="33" spans="1:10" x14ac:dyDescent="0.2">
      <c r="A33" s="105"/>
      <c r="B33" s="106"/>
      <c r="C33" s="106"/>
      <c r="D33" s="106"/>
      <c r="E33" s="106"/>
      <c r="F33" s="106"/>
      <c r="G33" s="106"/>
      <c r="H33" s="106"/>
      <c r="I33" s="106"/>
      <c r="J33" s="107"/>
    </row>
    <row r="34" spans="1:10" x14ac:dyDescent="0.2">
      <c r="A34" s="105"/>
      <c r="B34" s="106"/>
      <c r="C34" s="106"/>
      <c r="D34" s="106"/>
      <c r="E34" s="106"/>
      <c r="F34" s="106"/>
      <c r="G34" s="106"/>
      <c r="H34" s="106"/>
      <c r="I34" s="106"/>
      <c r="J34" s="107"/>
    </row>
    <row r="35" spans="1:10" x14ac:dyDescent="0.2">
      <c r="A35" s="105"/>
      <c r="B35" s="106"/>
      <c r="C35" s="106"/>
      <c r="D35" s="106"/>
      <c r="E35" s="106"/>
      <c r="F35" s="106"/>
      <c r="G35" s="106"/>
      <c r="H35" s="106"/>
      <c r="I35" s="106"/>
      <c r="J35" s="107"/>
    </row>
    <row r="36" spans="1:10" x14ac:dyDescent="0.2">
      <c r="A36" s="105"/>
      <c r="B36" s="106"/>
      <c r="C36" s="106"/>
      <c r="D36" s="106"/>
      <c r="E36" s="106"/>
      <c r="F36" s="106"/>
      <c r="G36" s="106"/>
      <c r="H36" s="106"/>
      <c r="I36" s="106"/>
      <c r="J36" s="107"/>
    </row>
    <row r="37" spans="1:10" x14ac:dyDescent="0.2">
      <c r="A37" s="108"/>
      <c r="B37" s="109"/>
      <c r="C37" s="109"/>
      <c r="D37" s="109"/>
      <c r="E37" s="109"/>
      <c r="F37" s="109"/>
      <c r="G37" s="109"/>
      <c r="H37" s="109"/>
      <c r="I37" s="109"/>
      <c r="J37" s="110"/>
    </row>
    <row r="38" spans="1:10" x14ac:dyDescent="0.2">
      <c r="A38" s="108"/>
      <c r="B38" s="109"/>
      <c r="C38" s="109"/>
      <c r="D38" s="109"/>
      <c r="E38" s="109"/>
      <c r="F38" s="109"/>
      <c r="G38" s="109"/>
      <c r="H38" s="109"/>
      <c r="I38" s="109"/>
      <c r="J38" s="110"/>
    </row>
    <row r="39" spans="1:10" x14ac:dyDescent="0.2">
      <c r="A39" s="108"/>
      <c r="B39" s="109"/>
      <c r="C39" s="109"/>
      <c r="D39" s="109"/>
      <c r="E39" s="109"/>
      <c r="F39" s="109"/>
      <c r="G39" s="109"/>
      <c r="H39" s="109"/>
      <c r="I39" s="109"/>
      <c r="J39" s="110"/>
    </row>
    <row r="40" spans="1:10" x14ac:dyDescent="0.2">
      <c r="A40" s="105"/>
      <c r="B40" s="106"/>
      <c r="C40" s="106"/>
      <c r="D40" s="106"/>
      <c r="E40" s="106"/>
      <c r="F40" s="106"/>
      <c r="G40" s="106"/>
      <c r="H40" s="106"/>
      <c r="I40" s="106"/>
      <c r="J40" s="107"/>
    </row>
    <row r="41" spans="1:10" x14ac:dyDescent="0.2">
      <c r="A41" s="105"/>
      <c r="B41" s="106"/>
      <c r="C41" s="106"/>
      <c r="D41" s="106"/>
      <c r="E41" s="106"/>
      <c r="F41" s="106"/>
      <c r="G41" s="106"/>
      <c r="H41" s="106"/>
      <c r="I41" s="106"/>
      <c r="J41" s="107"/>
    </row>
    <row r="42" spans="1:10" x14ac:dyDescent="0.2">
      <c r="A42" s="105"/>
      <c r="B42" s="106"/>
      <c r="C42" s="106"/>
      <c r="D42" s="106"/>
      <c r="E42" s="106"/>
      <c r="F42" s="106"/>
      <c r="G42" s="106"/>
      <c r="H42" s="106"/>
      <c r="I42" s="106"/>
      <c r="J42" s="107"/>
    </row>
    <row r="43" spans="1:10" x14ac:dyDescent="0.2">
      <c r="A43" s="105"/>
      <c r="B43" s="106"/>
      <c r="C43" s="106"/>
      <c r="D43" s="106"/>
      <c r="E43" s="106"/>
      <c r="F43" s="106"/>
      <c r="G43" s="106"/>
      <c r="H43" s="106"/>
      <c r="I43" s="106"/>
      <c r="J43" s="107"/>
    </row>
    <row r="44" spans="1:10" x14ac:dyDescent="0.2">
      <c r="A44" s="105"/>
      <c r="B44" s="106"/>
      <c r="C44" s="106"/>
      <c r="D44" s="106"/>
      <c r="E44" s="106"/>
      <c r="F44" s="106"/>
      <c r="G44" s="106"/>
      <c r="H44" s="106"/>
      <c r="I44" s="106"/>
      <c r="J44" s="107"/>
    </row>
    <row r="45" spans="1:10" x14ac:dyDescent="0.2">
      <c r="A45" s="105"/>
      <c r="B45" s="106"/>
      <c r="C45" s="106"/>
      <c r="D45" s="106"/>
      <c r="E45" s="106"/>
      <c r="F45" s="106"/>
      <c r="G45" s="106"/>
      <c r="H45" s="106"/>
      <c r="I45" s="106"/>
      <c r="J45" s="107"/>
    </row>
    <row r="46" spans="1:10" x14ac:dyDescent="0.2">
      <c r="A46" s="105"/>
      <c r="B46" s="106"/>
      <c r="C46" s="106"/>
      <c r="D46" s="106"/>
      <c r="E46" s="106"/>
      <c r="F46" s="106"/>
      <c r="G46" s="106"/>
      <c r="H46" s="106"/>
      <c r="I46" s="106"/>
      <c r="J46" s="107"/>
    </row>
    <row r="47" spans="1:10" x14ac:dyDescent="0.2">
      <c r="A47" s="105"/>
      <c r="B47" s="106"/>
      <c r="C47" s="106"/>
      <c r="D47" s="106"/>
      <c r="E47" s="106"/>
      <c r="F47" s="106"/>
      <c r="G47" s="106"/>
      <c r="H47" s="106"/>
      <c r="I47" s="106"/>
      <c r="J47" s="107"/>
    </row>
    <row r="48" spans="1:10" x14ac:dyDescent="0.2">
      <c r="A48" s="105"/>
      <c r="B48" s="106"/>
      <c r="C48" s="106"/>
      <c r="D48" s="106"/>
      <c r="E48" s="106"/>
      <c r="F48" s="106"/>
      <c r="G48" s="106"/>
      <c r="H48" s="106"/>
      <c r="I48" s="106"/>
      <c r="J48" s="107"/>
    </row>
    <row r="49" spans="1:10" x14ac:dyDescent="0.2">
      <c r="A49" s="105"/>
      <c r="B49" s="106"/>
      <c r="C49" s="106"/>
      <c r="D49" s="106"/>
      <c r="E49" s="106"/>
      <c r="F49" s="106"/>
      <c r="G49" s="106"/>
      <c r="H49" s="106"/>
      <c r="I49" s="106"/>
      <c r="J49" s="107"/>
    </row>
    <row r="50" spans="1:10" x14ac:dyDescent="0.2">
      <c r="A50" s="105"/>
      <c r="B50" s="106"/>
      <c r="C50" s="106"/>
      <c r="D50" s="106"/>
      <c r="E50" s="106"/>
      <c r="F50" s="106"/>
      <c r="G50" s="106"/>
      <c r="H50" s="106"/>
      <c r="I50" s="106"/>
      <c r="J50" s="107"/>
    </row>
    <row r="51" spans="1:10" x14ac:dyDescent="0.2">
      <c r="A51" s="105"/>
      <c r="B51" s="106"/>
      <c r="C51" s="106"/>
      <c r="D51" s="106"/>
      <c r="E51" s="106"/>
      <c r="F51" s="106"/>
      <c r="G51" s="106"/>
      <c r="H51" s="106"/>
      <c r="I51" s="106"/>
      <c r="J51" s="107"/>
    </row>
    <row r="52" spans="1:10" x14ac:dyDescent="0.2">
      <c r="A52" s="105"/>
      <c r="B52" s="106"/>
      <c r="C52" s="106"/>
      <c r="D52" s="106"/>
      <c r="E52" s="106"/>
      <c r="F52" s="106"/>
      <c r="G52" s="106"/>
      <c r="H52" s="106"/>
      <c r="I52" s="106"/>
      <c r="J52" s="107"/>
    </row>
    <row r="53" spans="1:10" x14ac:dyDescent="0.2">
      <c r="A53" s="105"/>
      <c r="B53" s="106"/>
      <c r="C53" s="106"/>
      <c r="D53" s="106"/>
      <c r="E53" s="106"/>
      <c r="F53" s="106"/>
      <c r="G53" s="106"/>
      <c r="H53" s="106"/>
      <c r="I53" s="106"/>
      <c r="J53" s="107"/>
    </row>
    <row r="54" spans="1:10" ht="13.5" thickBot="1" x14ac:dyDescent="0.25">
      <c r="A54" s="105"/>
      <c r="B54" s="106"/>
      <c r="C54" s="106"/>
      <c r="D54" s="106"/>
      <c r="E54" s="106"/>
      <c r="F54" s="106"/>
      <c r="G54" s="106"/>
      <c r="H54" s="106"/>
      <c r="I54" s="106"/>
      <c r="J54" s="107"/>
    </row>
    <row r="55" spans="1:10" x14ac:dyDescent="0.2">
      <c r="A55" s="96"/>
      <c r="B55" s="97"/>
      <c r="C55" s="97"/>
      <c r="D55" s="97"/>
      <c r="E55" s="97"/>
      <c r="F55" s="97"/>
      <c r="G55" s="97"/>
      <c r="H55" s="97"/>
      <c r="I55" s="97"/>
      <c r="J55" s="98"/>
    </row>
    <row r="56" spans="1:10" x14ac:dyDescent="0.2">
      <c r="A56" s="99"/>
      <c r="B56" s="100"/>
      <c r="C56" s="100"/>
      <c r="D56" s="100"/>
      <c r="E56" s="100"/>
      <c r="F56" s="100"/>
      <c r="G56" s="100"/>
      <c r="H56" s="100"/>
      <c r="I56" s="100"/>
      <c r="J56" s="101"/>
    </row>
    <row r="57" spans="1:10" x14ac:dyDescent="0.2">
      <c r="A57" s="99"/>
      <c r="B57" s="100"/>
      <c r="C57" s="100"/>
      <c r="D57" s="100"/>
      <c r="E57" s="100"/>
      <c r="F57" s="100"/>
      <c r="G57" s="100"/>
      <c r="H57" s="100"/>
      <c r="I57" s="100"/>
      <c r="J57" s="101"/>
    </row>
    <row r="58" spans="1:10" x14ac:dyDescent="0.2">
      <c r="A58" s="99"/>
      <c r="B58" s="100"/>
      <c r="C58" s="100"/>
      <c r="D58" s="100"/>
      <c r="E58" s="100"/>
      <c r="F58" s="100"/>
      <c r="G58" s="100"/>
      <c r="H58" s="100"/>
      <c r="I58" s="100"/>
      <c r="J58" s="101"/>
    </row>
    <row r="59" spans="1:10" ht="13.5" thickBot="1" x14ac:dyDescent="0.25">
      <c r="A59" s="102"/>
      <c r="B59" s="103"/>
      <c r="C59" s="103"/>
      <c r="D59" s="103"/>
      <c r="E59" s="103"/>
      <c r="F59" s="103"/>
      <c r="G59" s="103"/>
      <c r="H59" s="103"/>
      <c r="I59" s="103"/>
      <c r="J59" s="104"/>
    </row>
  </sheetData>
  <mergeCells count="42">
    <mergeCell ref="A55:J59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43:J43"/>
    <mergeCell ref="A25:J27"/>
    <mergeCell ref="A28:J30"/>
    <mergeCell ref="A31:J31"/>
    <mergeCell ref="A33:J33"/>
    <mergeCell ref="A34:J34"/>
    <mergeCell ref="A35:J35"/>
    <mergeCell ref="A36:J36"/>
    <mergeCell ref="A37:J39"/>
    <mergeCell ref="A40:J40"/>
    <mergeCell ref="A41:J41"/>
    <mergeCell ref="A42:J42"/>
    <mergeCell ref="A22:J24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10:J10"/>
    <mergeCell ref="A1:J5"/>
    <mergeCell ref="A6:J6"/>
    <mergeCell ref="A7:J7"/>
    <mergeCell ref="A8:J8"/>
    <mergeCell ref="A9:J9"/>
  </mergeCells>
  <pageMargins left="0.511811024" right="0.511811024" top="0.78740157499999996" bottom="0.78740157499999996" header="0.31496062000000002" footer="0.31496062000000002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7"/>
  <sheetViews>
    <sheetView zoomScaleNormal="100" workbookViewId="0">
      <selection activeCell="I18" sqref="I18"/>
    </sheetView>
  </sheetViews>
  <sheetFormatPr defaultRowHeight="15" x14ac:dyDescent="0.25"/>
  <cols>
    <col min="1" max="1" width="9.85546875" style="24" customWidth="1"/>
    <col min="2" max="2" width="46.7109375" style="24" customWidth="1"/>
    <col min="3" max="3" width="8.85546875" style="24" customWidth="1"/>
    <col min="4" max="4" width="15.5703125" style="24" customWidth="1"/>
    <col min="5" max="5" width="8" style="24" customWidth="1"/>
    <col min="6" max="9" width="15.7109375" style="24" customWidth="1"/>
    <col min="10" max="246" width="9.140625" style="24"/>
    <col min="247" max="247" width="6.42578125" style="24" customWidth="1"/>
    <col min="248" max="248" width="9" style="24" customWidth="1"/>
    <col min="249" max="250" width="9.140625" style="24"/>
    <col min="251" max="251" width="18.7109375" style="24" customWidth="1"/>
    <col min="252" max="252" width="13.140625" style="24" customWidth="1"/>
    <col min="253" max="258" width="9.140625" style="24"/>
    <col min="259" max="259" width="13.5703125" style="24" customWidth="1"/>
    <col min="260" max="502" width="9.140625" style="24"/>
    <col min="503" max="503" width="6.42578125" style="24" customWidth="1"/>
    <col min="504" max="504" width="9" style="24" customWidth="1"/>
    <col min="505" max="506" width="9.140625" style="24"/>
    <col min="507" max="507" width="18.7109375" style="24" customWidth="1"/>
    <col min="508" max="508" width="13.140625" style="24" customWidth="1"/>
    <col min="509" max="514" width="9.140625" style="24"/>
    <col min="515" max="515" width="13.5703125" style="24" customWidth="1"/>
    <col min="516" max="758" width="9.140625" style="24"/>
    <col min="759" max="759" width="6.42578125" style="24" customWidth="1"/>
    <col min="760" max="760" width="9" style="24" customWidth="1"/>
    <col min="761" max="762" width="9.140625" style="24"/>
    <col min="763" max="763" width="18.7109375" style="24" customWidth="1"/>
    <col min="764" max="764" width="13.140625" style="24" customWidth="1"/>
    <col min="765" max="770" width="9.140625" style="24"/>
    <col min="771" max="771" width="13.5703125" style="24" customWidth="1"/>
    <col min="772" max="1014" width="9.140625" style="24"/>
    <col min="1015" max="1015" width="6.42578125" style="24" customWidth="1"/>
    <col min="1016" max="1016" width="9" style="24" customWidth="1"/>
    <col min="1017" max="1018" width="9.140625" style="24"/>
    <col min="1019" max="1019" width="18.7109375" style="24" customWidth="1"/>
    <col min="1020" max="1020" width="13.140625" style="24" customWidth="1"/>
    <col min="1021" max="1026" width="9.140625" style="24"/>
    <col min="1027" max="1027" width="13.5703125" style="24" customWidth="1"/>
    <col min="1028" max="1270" width="9.140625" style="24"/>
    <col min="1271" max="1271" width="6.42578125" style="24" customWidth="1"/>
    <col min="1272" max="1272" width="9" style="24" customWidth="1"/>
    <col min="1273" max="1274" width="9.140625" style="24"/>
    <col min="1275" max="1275" width="18.7109375" style="24" customWidth="1"/>
    <col min="1276" max="1276" width="13.140625" style="24" customWidth="1"/>
    <col min="1277" max="1282" width="9.140625" style="24"/>
    <col min="1283" max="1283" width="13.5703125" style="24" customWidth="1"/>
    <col min="1284" max="1526" width="9.140625" style="24"/>
    <col min="1527" max="1527" width="6.42578125" style="24" customWidth="1"/>
    <col min="1528" max="1528" width="9" style="24" customWidth="1"/>
    <col min="1529" max="1530" width="9.140625" style="24"/>
    <col min="1531" max="1531" width="18.7109375" style="24" customWidth="1"/>
    <col min="1532" max="1532" width="13.140625" style="24" customWidth="1"/>
    <col min="1533" max="1538" width="9.140625" style="24"/>
    <col min="1539" max="1539" width="13.5703125" style="24" customWidth="1"/>
    <col min="1540" max="1782" width="9.140625" style="24"/>
    <col min="1783" max="1783" width="6.42578125" style="24" customWidth="1"/>
    <col min="1784" max="1784" width="9" style="24" customWidth="1"/>
    <col min="1785" max="1786" width="9.140625" style="24"/>
    <col min="1787" max="1787" width="18.7109375" style="24" customWidth="1"/>
    <col min="1788" max="1788" width="13.140625" style="24" customWidth="1"/>
    <col min="1789" max="1794" width="9.140625" style="24"/>
    <col min="1795" max="1795" width="13.5703125" style="24" customWidth="1"/>
    <col min="1796" max="2038" width="9.140625" style="24"/>
    <col min="2039" max="2039" width="6.42578125" style="24" customWidth="1"/>
    <col min="2040" max="2040" width="9" style="24" customWidth="1"/>
    <col min="2041" max="2042" width="9.140625" style="24"/>
    <col min="2043" max="2043" width="18.7109375" style="24" customWidth="1"/>
    <col min="2044" max="2044" width="13.140625" style="24" customWidth="1"/>
    <col min="2045" max="2050" width="9.140625" style="24"/>
    <col min="2051" max="2051" width="13.5703125" style="24" customWidth="1"/>
    <col min="2052" max="2294" width="9.140625" style="24"/>
    <col min="2295" max="2295" width="6.42578125" style="24" customWidth="1"/>
    <col min="2296" max="2296" width="9" style="24" customWidth="1"/>
    <col min="2297" max="2298" width="9.140625" style="24"/>
    <col min="2299" max="2299" width="18.7109375" style="24" customWidth="1"/>
    <col min="2300" max="2300" width="13.140625" style="24" customWidth="1"/>
    <col min="2301" max="2306" width="9.140625" style="24"/>
    <col min="2307" max="2307" width="13.5703125" style="24" customWidth="1"/>
    <col min="2308" max="2550" width="9.140625" style="24"/>
    <col min="2551" max="2551" width="6.42578125" style="24" customWidth="1"/>
    <col min="2552" max="2552" width="9" style="24" customWidth="1"/>
    <col min="2553" max="2554" width="9.140625" style="24"/>
    <col min="2555" max="2555" width="18.7109375" style="24" customWidth="1"/>
    <col min="2556" max="2556" width="13.140625" style="24" customWidth="1"/>
    <col min="2557" max="2562" width="9.140625" style="24"/>
    <col min="2563" max="2563" width="13.5703125" style="24" customWidth="1"/>
    <col min="2564" max="2806" width="9.140625" style="24"/>
    <col min="2807" max="2807" width="6.42578125" style="24" customWidth="1"/>
    <col min="2808" max="2808" width="9" style="24" customWidth="1"/>
    <col min="2809" max="2810" width="9.140625" style="24"/>
    <col min="2811" max="2811" width="18.7109375" style="24" customWidth="1"/>
    <col min="2812" max="2812" width="13.140625" style="24" customWidth="1"/>
    <col min="2813" max="2818" width="9.140625" style="24"/>
    <col min="2819" max="2819" width="13.5703125" style="24" customWidth="1"/>
    <col min="2820" max="3062" width="9.140625" style="24"/>
    <col min="3063" max="3063" width="6.42578125" style="24" customWidth="1"/>
    <col min="3064" max="3064" width="9" style="24" customWidth="1"/>
    <col min="3065" max="3066" width="9.140625" style="24"/>
    <col min="3067" max="3067" width="18.7109375" style="24" customWidth="1"/>
    <col min="3068" max="3068" width="13.140625" style="24" customWidth="1"/>
    <col min="3069" max="3074" width="9.140625" style="24"/>
    <col min="3075" max="3075" width="13.5703125" style="24" customWidth="1"/>
    <col min="3076" max="3318" width="9.140625" style="24"/>
    <col min="3319" max="3319" width="6.42578125" style="24" customWidth="1"/>
    <col min="3320" max="3320" width="9" style="24" customWidth="1"/>
    <col min="3321" max="3322" width="9.140625" style="24"/>
    <col min="3323" max="3323" width="18.7109375" style="24" customWidth="1"/>
    <col min="3324" max="3324" width="13.140625" style="24" customWidth="1"/>
    <col min="3325" max="3330" width="9.140625" style="24"/>
    <col min="3331" max="3331" width="13.5703125" style="24" customWidth="1"/>
    <col min="3332" max="3574" width="9.140625" style="24"/>
    <col min="3575" max="3575" width="6.42578125" style="24" customWidth="1"/>
    <col min="3576" max="3576" width="9" style="24" customWidth="1"/>
    <col min="3577" max="3578" width="9.140625" style="24"/>
    <col min="3579" max="3579" width="18.7109375" style="24" customWidth="1"/>
    <col min="3580" max="3580" width="13.140625" style="24" customWidth="1"/>
    <col min="3581" max="3586" width="9.140625" style="24"/>
    <col min="3587" max="3587" width="13.5703125" style="24" customWidth="1"/>
    <col min="3588" max="3830" width="9.140625" style="24"/>
    <col min="3831" max="3831" width="6.42578125" style="24" customWidth="1"/>
    <col min="3832" max="3832" width="9" style="24" customWidth="1"/>
    <col min="3833" max="3834" width="9.140625" style="24"/>
    <col min="3835" max="3835" width="18.7109375" style="24" customWidth="1"/>
    <col min="3836" max="3836" width="13.140625" style="24" customWidth="1"/>
    <col min="3837" max="3842" width="9.140625" style="24"/>
    <col min="3843" max="3843" width="13.5703125" style="24" customWidth="1"/>
    <col min="3844" max="4086" width="9.140625" style="24"/>
    <col min="4087" max="4087" width="6.42578125" style="24" customWidth="1"/>
    <col min="4088" max="4088" width="9" style="24" customWidth="1"/>
    <col min="4089" max="4090" width="9.140625" style="24"/>
    <col min="4091" max="4091" width="18.7109375" style="24" customWidth="1"/>
    <col min="4092" max="4092" width="13.140625" style="24" customWidth="1"/>
    <col min="4093" max="4098" width="9.140625" style="24"/>
    <col min="4099" max="4099" width="13.5703125" style="24" customWidth="1"/>
    <col min="4100" max="4342" width="9.140625" style="24"/>
    <col min="4343" max="4343" width="6.42578125" style="24" customWidth="1"/>
    <col min="4344" max="4344" width="9" style="24" customWidth="1"/>
    <col min="4345" max="4346" width="9.140625" style="24"/>
    <col min="4347" max="4347" width="18.7109375" style="24" customWidth="1"/>
    <col min="4348" max="4348" width="13.140625" style="24" customWidth="1"/>
    <col min="4349" max="4354" width="9.140625" style="24"/>
    <col min="4355" max="4355" width="13.5703125" style="24" customWidth="1"/>
    <col min="4356" max="4598" width="9.140625" style="24"/>
    <col min="4599" max="4599" width="6.42578125" style="24" customWidth="1"/>
    <col min="4600" max="4600" width="9" style="24" customWidth="1"/>
    <col min="4601" max="4602" width="9.140625" style="24"/>
    <col min="4603" max="4603" width="18.7109375" style="24" customWidth="1"/>
    <col min="4604" max="4604" width="13.140625" style="24" customWidth="1"/>
    <col min="4605" max="4610" width="9.140625" style="24"/>
    <col min="4611" max="4611" width="13.5703125" style="24" customWidth="1"/>
    <col min="4612" max="4854" width="9.140625" style="24"/>
    <col min="4855" max="4855" width="6.42578125" style="24" customWidth="1"/>
    <col min="4856" max="4856" width="9" style="24" customWidth="1"/>
    <col min="4857" max="4858" width="9.140625" style="24"/>
    <col min="4859" max="4859" width="18.7109375" style="24" customWidth="1"/>
    <col min="4860" max="4860" width="13.140625" style="24" customWidth="1"/>
    <col min="4861" max="4866" width="9.140625" style="24"/>
    <col min="4867" max="4867" width="13.5703125" style="24" customWidth="1"/>
    <col min="4868" max="5110" width="9.140625" style="24"/>
    <col min="5111" max="5111" width="6.42578125" style="24" customWidth="1"/>
    <col min="5112" max="5112" width="9" style="24" customWidth="1"/>
    <col min="5113" max="5114" width="9.140625" style="24"/>
    <col min="5115" max="5115" width="18.7109375" style="24" customWidth="1"/>
    <col min="5116" max="5116" width="13.140625" style="24" customWidth="1"/>
    <col min="5117" max="5122" width="9.140625" style="24"/>
    <col min="5123" max="5123" width="13.5703125" style="24" customWidth="1"/>
    <col min="5124" max="5366" width="9.140625" style="24"/>
    <col min="5367" max="5367" width="6.42578125" style="24" customWidth="1"/>
    <col min="5368" max="5368" width="9" style="24" customWidth="1"/>
    <col min="5369" max="5370" width="9.140625" style="24"/>
    <col min="5371" max="5371" width="18.7109375" style="24" customWidth="1"/>
    <col min="5372" max="5372" width="13.140625" style="24" customWidth="1"/>
    <col min="5373" max="5378" width="9.140625" style="24"/>
    <col min="5379" max="5379" width="13.5703125" style="24" customWidth="1"/>
    <col min="5380" max="5622" width="9.140625" style="24"/>
    <col min="5623" max="5623" width="6.42578125" style="24" customWidth="1"/>
    <col min="5624" max="5624" width="9" style="24" customWidth="1"/>
    <col min="5625" max="5626" width="9.140625" style="24"/>
    <col min="5627" max="5627" width="18.7109375" style="24" customWidth="1"/>
    <col min="5628" max="5628" width="13.140625" style="24" customWidth="1"/>
    <col min="5629" max="5634" width="9.140625" style="24"/>
    <col min="5635" max="5635" width="13.5703125" style="24" customWidth="1"/>
    <col min="5636" max="5878" width="9.140625" style="24"/>
    <col min="5879" max="5879" width="6.42578125" style="24" customWidth="1"/>
    <col min="5880" max="5880" width="9" style="24" customWidth="1"/>
    <col min="5881" max="5882" width="9.140625" style="24"/>
    <col min="5883" max="5883" width="18.7109375" style="24" customWidth="1"/>
    <col min="5884" max="5884" width="13.140625" style="24" customWidth="1"/>
    <col min="5885" max="5890" width="9.140625" style="24"/>
    <col min="5891" max="5891" width="13.5703125" style="24" customWidth="1"/>
    <col min="5892" max="6134" width="9.140625" style="24"/>
    <col min="6135" max="6135" width="6.42578125" style="24" customWidth="1"/>
    <col min="6136" max="6136" width="9" style="24" customWidth="1"/>
    <col min="6137" max="6138" width="9.140625" style="24"/>
    <col min="6139" max="6139" width="18.7109375" style="24" customWidth="1"/>
    <col min="6140" max="6140" width="13.140625" style="24" customWidth="1"/>
    <col min="6141" max="6146" width="9.140625" style="24"/>
    <col min="6147" max="6147" width="13.5703125" style="24" customWidth="1"/>
    <col min="6148" max="6390" width="9.140625" style="24"/>
    <col min="6391" max="6391" width="6.42578125" style="24" customWidth="1"/>
    <col min="6392" max="6392" width="9" style="24" customWidth="1"/>
    <col min="6393" max="6394" width="9.140625" style="24"/>
    <col min="6395" max="6395" width="18.7109375" style="24" customWidth="1"/>
    <col min="6396" max="6396" width="13.140625" style="24" customWidth="1"/>
    <col min="6397" max="6402" width="9.140625" style="24"/>
    <col min="6403" max="6403" width="13.5703125" style="24" customWidth="1"/>
    <col min="6404" max="6646" width="9.140625" style="24"/>
    <col min="6647" max="6647" width="6.42578125" style="24" customWidth="1"/>
    <col min="6648" max="6648" width="9" style="24" customWidth="1"/>
    <col min="6649" max="6650" width="9.140625" style="24"/>
    <col min="6651" max="6651" width="18.7109375" style="24" customWidth="1"/>
    <col min="6652" max="6652" width="13.140625" style="24" customWidth="1"/>
    <col min="6653" max="6658" width="9.140625" style="24"/>
    <col min="6659" max="6659" width="13.5703125" style="24" customWidth="1"/>
    <col min="6660" max="6902" width="9.140625" style="24"/>
    <col min="6903" max="6903" width="6.42578125" style="24" customWidth="1"/>
    <col min="6904" max="6904" width="9" style="24" customWidth="1"/>
    <col min="6905" max="6906" width="9.140625" style="24"/>
    <col min="6907" max="6907" width="18.7109375" style="24" customWidth="1"/>
    <col min="6908" max="6908" width="13.140625" style="24" customWidth="1"/>
    <col min="6909" max="6914" width="9.140625" style="24"/>
    <col min="6915" max="6915" width="13.5703125" style="24" customWidth="1"/>
    <col min="6916" max="7158" width="9.140625" style="24"/>
    <col min="7159" max="7159" width="6.42578125" style="24" customWidth="1"/>
    <col min="7160" max="7160" width="9" style="24" customWidth="1"/>
    <col min="7161" max="7162" width="9.140625" style="24"/>
    <col min="7163" max="7163" width="18.7109375" style="24" customWidth="1"/>
    <col min="7164" max="7164" width="13.140625" style="24" customWidth="1"/>
    <col min="7165" max="7170" width="9.140625" style="24"/>
    <col min="7171" max="7171" width="13.5703125" style="24" customWidth="1"/>
    <col min="7172" max="7414" width="9.140625" style="24"/>
    <col min="7415" max="7415" width="6.42578125" style="24" customWidth="1"/>
    <col min="7416" max="7416" width="9" style="24" customWidth="1"/>
    <col min="7417" max="7418" width="9.140625" style="24"/>
    <col min="7419" max="7419" width="18.7109375" style="24" customWidth="1"/>
    <col min="7420" max="7420" width="13.140625" style="24" customWidth="1"/>
    <col min="7421" max="7426" width="9.140625" style="24"/>
    <col min="7427" max="7427" width="13.5703125" style="24" customWidth="1"/>
    <col min="7428" max="7670" width="9.140625" style="24"/>
    <col min="7671" max="7671" width="6.42578125" style="24" customWidth="1"/>
    <col min="7672" max="7672" width="9" style="24" customWidth="1"/>
    <col min="7673" max="7674" width="9.140625" style="24"/>
    <col min="7675" max="7675" width="18.7109375" style="24" customWidth="1"/>
    <col min="7676" max="7676" width="13.140625" style="24" customWidth="1"/>
    <col min="7677" max="7682" width="9.140625" style="24"/>
    <col min="7683" max="7683" width="13.5703125" style="24" customWidth="1"/>
    <col min="7684" max="7926" width="9.140625" style="24"/>
    <col min="7927" max="7927" width="6.42578125" style="24" customWidth="1"/>
    <col min="7928" max="7928" width="9" style="24" customWidth="1"/>
    <col min="7929" max="7930" width="9.140625" style="24"/>
    <col min="7931" max="7931" width="18.7109375" style="24" customWidth="1"/>
    <col min="7932" max="7932" width="13.140625" style="24" customWidth="1"/>
    <col min="7933" max="7938" width="9.140625" style="24"/>
    <col min="7939" max="7939" width="13.5703125" style="24" customWidth="1"/>
    <col min="7940" max="8182" width="9.140625" style="24"/>
    <col min="8183" max="8183" width="6.42578125" style="24" customWidth="1"/>
    <col min="8184" max="8184" width="9" style="24" customWidth="1"/>
    <col min="8185" max="8186" width="9.140625" style="24"/>
    <col min="8187" max="8187" width="18.7109375" style="24" customWidth="1"/>
    <col min="8188" max="8188" width="13.140625" style="24" customWidth="1"/>
    <col min="8189" max="8194" width="9.140625" style="24"/>
    <col min="8195" max="8195" width="13.5703125" style="24" customWidth="1"/>
    <col min="8196" max="8438" width="9.140625" style="24"/>
    <col min="8439" max="8439" width="6.42578125" style="24" customWidth="1"/>
    <col min="8440" max="8440" width="9" style="24" customWidth="1"/>
    <col min="8441" max="8442" width="9.140625" style="24"/>
    <col min="8443" max="8443" width="18.7109375" style="24" customWidth="1"/>
    <col min="8444" max="8444" width="13.140625" style="24" customWidth="1"/>
    <col min="8445" max="8450" width="9.140625" style="24"/>
    <col min="8451" max="8451" width="13.5703125" style="24" customWidth="1"/>
    <col min="8452" max="8694" width="9.140625" style="24"/>
    <col min="8695" max="8695" width="6.42578125" style="24" customWidth="1"/>
    <col min="8696" max="8696" width="9" style="24" customWidth="1"/>
    <col min="8697" max="8698" width="9.140625" style="24"/>
    <col min="8699" max="8699" width="18.7109375" style="24" customWidth="1"/>
    <col min="8700" max="8700" width="13.140625" style="24" customWidth="1"/>
    <col min="8701" max="8706" width="9.140625" style="24"/>
    <col min="8707" max="8707" width="13.5703125" style="24" customWidth="1"/>
    <col min="8708" max="8950" width="9.140625" style="24"/>
    <col min="8951" max="8951" width="6.42578125" style="24" customWidth="1"/>
    <col min="8952" max="8952" width="9" style="24" customWidth="1"/>
    <col min="8953" max="8954" width="9.140625" style="24"/>
    <col min="8955" max="8955" width="18.7109375" style="24" customWidth="1"/>
    <col min="8956" max="8956" width="13.140625" style="24" customWidth="1"/>
    <col min="8957" max="8962" width="9.140625" style="24"/>
    <col min="8963" max="8963" width="13.5703125" style="24" customWidth="1"/>
    <col min="8964" max="9206" width="9.140625" style="24"/>
    <col min="9207" max="9207" width="6.42578125" style="24" customWidth="1"/>
    <col min="9208" max="9208" width="9" style="24" customWidth="1"/>
    <col min="9209" max="9210" width="9.140625" style="24"/>
    <col min="9211" max="9211" width="18.7109375" style="24" customWidth="1"/>
    <col min="9212" max="9212" width="13.140625" style="24" customWidth="1"/>
    <col min="9213" max="9218" width="9.140625" style="24"/>
    <col min="9219" max="9219" width="13.5703125" style="24" customWidth="1"/>
    <col min="9220" max="9462" width="9.140625" style="24"/>
    <col min="9463" max="9463" width="6.42578125" style="24" customWidth="1"/>
    <col min="9464" max="9464" width="9" style="24" customWidth="1"/>
    <col min="9465" max="9466" width="9.140625" style="24"/>
    <col min="9467" max="9467" width="18.7109375" style="24" customWidth="1"/>
    <col min="9468" max="9468" width="13.140625" style="24" customWidth="1"/>
    <col min="9469" max="9474" width="9.140625" style="24"/>
    <col min="9475" max="9475" width="13.5703125" style="24" customWidth="1"/>
    <col min="9476" max="9718" width="9.140625" style="24"/>
    <col min="9719" max="9719" width="6.42578125" style="24" customWidth="1"/>
    <col min="9720" max="9720" width="9" style="24" customWidth="1"/>
    <col min="9721" max="9722" width="9.140625" style="24"/>
    <col min="9723" max="9723" width="18.7109375" style="24" customWidth="1"/>
    <col min="9724" max="9724" width="13.140625" style="24" customWidth="1"/>
    <col min="9725" max="9730" width="9.140625" style="24"/>
    <col min="9731" max="9731" width="13.5703125" style="24" customWidth="1"/>
    <col min="9732" max="9974" width="9.140625" style="24"/>
    <col min="9975" max="9975" width="6.42578125" style="24" customWidth="1"/>
    <col min="9976" max="9976" width="9" style="24" customWidth="1"/>
    <col min="9977" max="9978" width="9.140625" style="24"/>
    <col min="9979" max="9979" width="18.7109375" style="24" customWidth="1"/>
    <col min="9980" max="9980" width="13.140625" style="24" customWidth="1"/>
    <col min="9981" max="9986" width="9.140625" style="24"/>
    <col min="9987" max="9987" width="13.5703125" style="24" customWidth="1"/>
    <col min="9988" max="10230" width="9.140625" style="24"/>
    <col min="10231" max="10231" width="6.42578125" style="24" customWidth="1"/>
    <col min="10232" max="10232" width="9" style="24" customWidth="1"/>
    <col min="10233" max="10234" width="9.140625" style="24"/>
    <col min="10235" max="10235" width="18.7109375" style="24" customWidth="1"/>
    <col min="10236" max="10236" width="13.140625" style="24" customWidth="1"/>
    <col min="10237" max="10242" width="9.140625" style="24"/>
    <col min="10243" max="10243" width="13.5703125" style="24" customWidth="1"/>
    <col min="10244" max="10486" width="9.140625" style="24"/>
    <col min="10487" max="10487" width="6.42578125" style="24" customWidth="1"/>
    <col min="10488" max="10488" width="9" style="24" customWidth="1"/>
    <col min="10489" max="10490" width="9.140625" style="24"/>
    <col min="10491" max="10491" width="18.7109375" style="24" customWidth="1"/>
    <col min="10492" max="10492" width="13.140625" style="24" customWidth="1"/>
    <col min="10493" max="10498" width="9.140625" style="24"/>
    <col min="10499" max="10499" width="13.5703125" style="24" customWidth="1"/>
    <col min="10500" max="10742" width="9.140625" style="24"/>
    <col min="10743" max="10743" width="6.42578125" style="24" customWidth="1"/>
    <col min="10744" max="10744" width="9" style="24" customWidth="1"/>
    <col min="10745" max="10746" width="9.140625" style="24"/>
    <col min="10747" max="10747" width="18.7109375" style="24" customWidth="1"/>
    <col min="10748" max="10748" width="13.140625" style="24" customWidth="1"/>
    <col min="10749" max="10754" width="9.140625" style="24"/>
    <col min="10755" max="10755" width="13.5703125" style="24" customWidth="1"/>
    <col min="10756" max="10998" width="9.140625" style="24"/>
    <col min="10999" max="10999" width="6.42578125" style="24" customWidth="1"/>
    <col min="11000" max="11000" width="9" style="24" customWidth="1"/>
    <col min="11001" max="11002" width="9.140625" style="24"/>
    <col min="11003" max="11003" width="18.7109375" style="24" customWidth="1"/>
    <col min="11004" max="11004" width="13.140625" style="24" customWidth="1"/>
    <col min="11005" max="11010" width="9.140625" style="24"/>
    <col min="11011" max="11011" width="13.5703125" style="24" customWidth="1"/>
    <col min="11012" max="11254" width="9.140625" style="24"/>
    <col min="11255" max="11255" width="6.42578125" style="24" customWidth="1"/>
    <col min="11256" max="11256" width="9" style="24" customWidth="1"/>
    <col min="11257" max="11258" width="9.140625" style="24"/>
    <col min="11259" max="11259" width="18.7109375" style="24" customWidth="1"/>
    <col min="11260" max="11260" width="13.140625" style="24" customWidth="1"/>
    <col min="11261" max="11266" width="9.140625" style="24"/>
    <col min="11267" max="11267" width="13.5703125" style="24" customWidth="1"/>
    <col min="11268" max="11510" width="9.140625" style="24"/>
    <col min="11511" max="11511" width="6.42578125" style="24" customWidth="1"/>
    <col min="11512" max="11512" width="9" style="24" customWidth="1"/>
    <col min="11513" max="11514" width="9.140625" style="24"/>
    <col min="11515" max="11515" width="18.7109375" style="24" customWidth="1"/>
    <col min="11516" max="11516" width="13.140625" style="24" customWidth="1"/>
    <col min="11517" max="11522" width="9.140625" style="24"/>
    <col min="11523" max="11523" width="13.5703125" style="24" customWidth="1"/>
    <col min="11524" max="11766" width="9.140625" style="24"/>
    <col min="11767" max="11767" width="6.42578125" style="24" customWidth="1"/>
    <col min="11768" max="11768" width="9" style="24" customWidth="1"/>
    <col min="11769" max="11770" width="9.140625" style="24"/>
    <col min="11771" max="11771" width="18.7109375" style="24" customWidth="1"/>
    <col min="11772" max="11772" width="13.140625" style="24" customWidth="1"/>
    <col min="11773" max="11778" width="9.140625" style="24"/>
    <col min="11779" max="11779" width="13.5703125" style="24" customWidth="1"/>
    <col min="11780" max="12022" width="9.140625" style="24"/>
    <col min="12023" max="12023" width="6.42578125" style="24" customWidth="1"/>
    <col min="12024" max="12024" width="9" style="24" customWidth="1"/>
    <col min="12025" max="12026" width="9.140625" style="24"/>
    <col min="12027" max="12027" width="18.7109375" style="24" customWidth="1"/>
    <col min="12028" max="12028" width="13.140625" style="24" customWidth="1"/>
    <col min="12029" max="12034" width="9.140625" style="24"/>
    <col min="12035" max="12035" width="13.5703125" style="24" customWidth="1"/>
    <col min="12036" max="12278" width="9.140625" style="24"/>
    <col min="12279" max="12279" width="6.42578125" style="24" customWidth="1"/>
    <col min="12280" max="12280" width="9" style="24" customWidth="1"/>
    <col min="12281" max="12282" width="9.140625" style="24"/>
    <col min="12283" max="12283" width="18.7109375" style="24" customWidth="1"/>
    <col min="12284" max="12284" width="13.140625" style="24" customWidth="1"/>
    <col min="12285" max="12290" width="9.140625" style="24"/>
    <col min="12291" max="12291" width="13.5703125" style="24" customWidth="1"/>
    <col min="12292" max="12534" width="9.140625" style="24"/>
    <col min="12535" max="12535" width="6.42578125" style="24" customWidth="1"/>
    <col min="12536" max="12536" width="9" style="24" customWidth="1"/>
    <col min="12537" max="12538" width="9.140625" style="24"/>
    <col min="12539" max="12539" width="18.7109375" style="24" customWidth="1"/>
    <col min="12540" max="12540" width="13.140625" style="24" customWidth="1"/>
    <col min="12541" max="12546" width="9.140625" style="24"/>
    <col min="12547" max="12547" width="13.5703125" style="24" customWidth="1"/>
    <col min="12548" max="12790" width="9.140625" style="24"/>
    <col min="12791" max="12791" width="6.42578125" style="24" customWidth="1"/>
    <col min="12792" max="12792" width="9" style="24" customWidth="1"/>
    <col min="12793" max="12794" width="9.140625" style="24"/>
    <col min="12795" max="12795" width="18.7109375" style="24" customWidth="1"/>
    <col min="12796" max="12796" width="13.140625" style="24" customWidth="1"/>
    <col min="12797" max="12802" width="9.140625" style="24"/>
    <col min="12803" max="12803" width="13.5703125" style="24" customWidth="1"/>
    <col min="12804" max="13046" width="9.140625" style="24"/>
    <col min="13047" max="13047" width="6.42578125" style="24" customWidth="1"/>
    <col min="13048" max="13048" width="9" style="24" customWidth="1"/>
    <col min="13049" max="13050" width="9.140625" style="24"/>
    <col min="13051" max="13051" width="18.7109375" style="24" customWidth="1"/>
    <col min="13052" max="13052" width="13.140625" style="24" customWidth="1"/>
    <col min="13053" max="13058" width="9.140625" style="24"/>
    <col min="13059" max="13059" width="13.5703125" style="24" customWidth="1"/>
    <col min="13060" max="13302" width="9.140625" style="24"/>
    <col min="13303" max="13303" width="6.42578125" style="24" customWidth="1"/>
    <col min="13304" max="13304" width="9" style="24" customWidth="1"/>
    <col min="13305" max="13306" width="9.140625" style="24"/>
    <col min="13307" max="13307" width="18.7109375" style="24" customWidth="1"/>
    <col min="13308" max="13308" width="13.140625" style="24" customWidth="1"/>
    <col min="13309" max="13314" width="9.140625" style="24"/>
    <col min="13315" max="13315" width="13.5703125" style="24" customWidth="1"/>
    <col min="13316" max="13558" width="9.140625" style="24"/>
    <col min="13559" max="13559" width="6.42578125" style="24" customWidth="1"/>
    <col min="13560" max="13560" width="9" style="24" customWidth="1"/>
    <col min="13561" max="13562" width="9.140625" style="24"/>
    <col min="13563" max="13563" width="18.7109375" style="24" customWidth="1"/>
    <col min="13564" max="13564" width="13.140625" style="24" customWidth="1"/>
    <col min="13565" max="13570" width="9.140625" style="24"/>
    <col min="13571" max="13571" width="13.5703125" style="24" customWidth="1"/>
    <col min="13572" max="13814" width="9.140625" style="24"/>
    <col min="13815" max="13815" width="6.42578125" style="24" customWidth="1"/>
    <col min="13816" max="13816" width="9" style="24" customWidth="1"/>
    <col min="13817" max="13818" width="9.140625" style="24"/>
    <col min="13819" max="13819" width="18.7109375" style="24" customWidth="1"/>
    <col min="13820" max="13820" width="13.140625" style="24" customWidth="1"/>
    <col min="13821" max="13826" width="9.140625" style="24"/>
    <col min="13827" max="13827" width="13.5703125" style="24" customWidth="1"/>
    <col min="13828" max="14070" width="9.140625" style="24"/>
    <col min="14071" max="14071" width="6.42578125" style="24" customWidth="1"/>
    <col min="14072" max="14072" width="9" style="24" customWidth="1"/>
    <col min="14073" max="14074" width="9.140625" style="24"/>
    <col min="14075" max="14075" width="18.7109375" style="24" customWidth="1"/>
    <col min="14076" max="14076" width="13.140625" style="24" customWidth="1"/>
    <col min="14077" max="14082" width="9.140625" style="24"/>
    <col min="14083" max="14083" width="13.5703125" style="24" customWidth="1"/>
    <col min="14084" max="14326" width="9.140625" style="24"/>
    <col min="14327" max="14327" width="6.42578125" style="24" customWidth="1"/>
    <col min="14328" max="14328" width="9" style="24" customWidth="1"/>
    <col min="14329" max="14330" width="9.140625" style="24"/>
    <col min="14331" max="14331" width="18.7109375" style="24" customWidth="1"/>
    <col min="14332" max="14332" width="13.140625" style="24" customWidth="1"/>
    <col min="14333" max="14338" width="9.140625" style="24"/>
    <col min="14339" max="14339" width="13.5703125" style="24" customWidth="1"/>
    <col min="14340" max="14582" width="9.140625" style="24"/>
    <col min="14583" max="14583" width="6.42578125" style="24" customWidth="1"/>
    <col min="14584" max="14584" width="9" style="24" customWidth="1"/>
    <col min="14585" max="14586" width="9.140625" style="24"/>
    <col min="14587" max="14587" width="18.7109375" style="24" customWidth="1"/>
    <col min="14588" max="14588" width="13.140625" style="24" customWidth="1"/>
    <col min="14589" max="14594" width="9.140625" style="24"/>
    <col min="14595" max="14595" width="13.5703125" style="24" customWidth="1"/>
    <col min="14596" max="14838" width="9.140625" style="24"/>
    <col min="14839" max="14839" width="6.42578125" style="24" customWidth="1"/>
    <col min="14840" max="14840" width="9" style="24" customWidth="1"/>
    <col min="14841" max="14842" width="9.140625" style="24"/>
    <col min="14843" max="14843" width="18.7109375" style="24" customWidth="1"/>
    <col min="14844" max="14844" width="13.140625" style="24" customWidth="1"/>
    <col min="14845" max="14850" width="9.140625" style="24"/>
    <col min="14851" max="14851" width="13.5703125" style="24" customWidth="1"/>
    <col min="14852" max="15094" width="9.140625" style="24"/>
    <col min="15095" max="15095" width="6.42578125" style="24" customWidth="1"/>
    <col min="15096" max="15096" width="9" style="24" customWidth="1"/>
    <col min="15097" max="15098" width="9.140625" style="24"/>
    <col min="15099" max="15099" width="18.7109375" style="24" customWidth="1"/>
    <col min="15100" max="15100" width="13.140625" style="24" customWidth="1"/>
    <col min="15101" max="15106" width="9.140625" style="24"/>
    <col min="15107" max="15107" width="13.5703125" style="24" customWidth="1"/>
    <col min="15108" max="15350" width="9.140625" style="24"/>
    <col min="15351" max="15351" width="6.42578125" style="24" customWidth="1"/>
    <col min="15352" max="15352" width="9" style="24" customWidth="1"/>
    <col min="15353" max="15354" width="9.140625" style="24"/>
    <col min="15355" max="15355" width="18.7109375" style="24" customWidth="1"/>
    <col min="15356" max="15356" width="13.140625" style="24" customWidth="1"/>
    <col min="15357" max="15362" width="9.140625" style="24"/>
    <col min="15363" max="15363" width="13.5703125" style="24" customWidth="1"/>
    <col min="15364" max="15606" width="9.140625" style="24"/>
    <col min="15607" max="15607" width="6.42578125" style="24" customWidth="1"/>
    <col min="15608" max="15608" width="9" style="24" customWidth="1"/>
    <col min="15609" max="15610" width="9.140625" style="24"/>
    <col min="15611" max="15611" width="18.7109375" style="24" customWidth="1"/>
    <col min="15612" max="15612" width="13.140625" style="24" customWidth="1"/>
    <col min="15613" max="15618" width="9.140625" style="24"/>
    <col min="15619" max="15619" width="13.5703125" style="24" customWidth="1"/>
    <col min="15620" max="15862" width="9.140625" style="24"/>
    <col min="15863" max="15863" width="6.42578125" style="24" customWidth="1"/>
    <col min="15864" max="15864" width="9" style="24" customWidth="1"/>
    <col min="15865" max="15866" width="9.140625" style="24"/>
    <col min="15867" max="15867" width="18.7109375" style="24" customWidth="1"/>
    <col min="15868" max="15868" width="13.140625" style="24" customWidth="1"/>
    <col min="15869" max="15874" width="9.140625" style="24"/>
    <col min="15875" max="15875" width="13.5703125" style="24" customWidth="1"/>
    <col min="15876" max="16118" width="9.140625" style="24"/>
    <col min="16119" max="16119" width="6.42578125" style="24" customWidth="1"/>
    <col min="16120" max="16120" width="9" style="24" customWidth="1"/>
    <col min="16121" max="16122" width="9.140625" style="24"/>
    <col min="16123" max="16123" width="18.7109375" style="24" customWidth="1"/>
    <col min="16124" max="16124" width="13.140625" style="24" customWidth="1"/>
    <col min="16125" max="16130" width="9.140625" style="24"/>
    <col min="16131" max="16131" width="13.5703125" style="24" customWidth="1"/>
    <col min="16132" max="16376" width="9.140625" style="24"/>
    <col min="16377" max="16384" width="9.140625" style="24" customWidth="1"/>
  </cols>
  <sheetData>
    <row r="1" spans="1:9" s="58" customFormat="1" ht="24.95" customHeight="1" x14ac:dyDescent="0.2">
      <c r="A1" s="165" t="s">
        <v>10</v>
      </c>
      <c r="B1" s="166"/>
      <c r="C1" s="166"/>
      <c r="D1" s="166"/>
      <c r="E1" s="166"/>
      <c r="F1" s="166"/>
      <c r="G1" s="166"/>
      <c r="H1" s="166"/>
      <c r="I1" s="167"/>
    </row>
    <row r="2" spans="1:9" s="58" customFormat="1" ht="12.95" customHeight="1" x14ac:dyDescent="0.2">
      <c r="A2" s="169" t="s">
        <v>11</v>
      </c>
      <c r="B2" s="170"/>
      <c r="C2" s="170"/>
      <c r="D2" s="170"/>
      <c r="E2" s="171"/>
      <c r="F2" s="178" t="s">
        <v>152</v>
      </c>
      <c r="G2" s="179"/>
      <c r="H2" s="179"/>
      <c r="I2" s="67"/>
    </row>
    <row r="3" spans="1:9" s="58" customFormat="1" ht="12.95" customHeight="1" x14ac:dyDescent="0.2">
      <c r="A3" s="172"/>
      <c r="B3" s="173"/>
      <c r="C3" s="173"/>
      <c r="D3" s="173"/>
      <c r="E3" s="174"/>
      <c r="F3" s="180"/>
      <c r="G3" s="181"/>
      <c r="H3" s="181"/>
      <c r="I3" s="68"/>
    </row>
    <row r="4" spans="1:9" s="58" customFormat="1" ht="12.95" customHeight="1" x14ac:dyDescent="0.2">
      <c r="A4" s="169" t="s">
        <v>157</v>
      </c>
      <c r="B4" s="170"/>
      <c r="C4" s="170"/>
      <c r="D4" s="170"/>
      <c r="E4" s="171"/>
      <c r="F4" s="157" t="s">
        <v>2</v>
      </c>
      <c r="G4" s="158"/>
      <c r="H4" s="158"/>
      <c r="I4" s="159"/>
    </row>
    <row r="5" spans="1:9" s="58" customFormat="1" ht="12.95" customHeight="1" x14ac:dyDescent="0.2">
      <c r="A5" s="172"/>
      <c r="B5" s="173"/>
      <c r="C5" s="173"/>
      <c r="D5" s="173"/>
      <c r="E5" s="174"/>
      <c r="F5" s="160"/>
      <c r="G5" s="161"/>
      <c r="H5" s="161"/>
      <c r="I5" s="162"/>
    </row>
    <row r="6" spans="1:9" s="58" customFormat="1" ht="26.1" customHeight="1" x14ac:dyDescent="0.2">
      <c r="A6" s="175" t="s">
        <v>175</v>
      </c>
      <c r="B6" s="176"/>
      <c r="C6" s="176"/>
      <c r="D6" s="176"/>
      <c r="E6" s="177"/>
      <c r="F6" s="160"/>
      <c r="G6" s="161"/>
      <c r="H6" s="161"/>
      <c r="I6" s="162"/>
    </row>
    <row r="7" spans="1:9" s="59" customFormat="1" ht="18" customHeight="1" x14ac:dyDescent="0.2">
      <c r="A7" s="163" t="s">
        <v>0</v>
      </c>
      <c r="B7" s="151" t="s">
        <v>1</v>
      </c>
      <c r="C7" s="152"/>
      <c r="D7" s="152"/>
      <c r="E7" s="153"/>
      <c r="F7" s="194" t="s">
        <v>156</v>
      </c>
      <c r="G7" s="196" t="s">
        <v>161</v>
      </c>
      <c r="H7" s="198" t="s">
        <v>173</v>
      </c>
      <c r="I7" s="199"/>
    </row>
    <row r="8" spans="1:9" s="59" customFormat="1" ht="18" customHeight="1" x14ac:dyDescent="0.2">
      <c r="A8" s="164"/>
      <c r="B8" s="154"/>
      <c r="C8" s="155"/>
      <c r="D8" s="155"/>
      <c r="E8" s="156"/>
      <c r="F8" s="195"/>
      <c r="G8" s="197"/>
      <c r="H8" s="60" t="s">
        <v>162</v>
      </c>
      <c r="I8" s="69" t="s">
        <v>163</v>
      </c>
    </row>
    <row r="9" spans="1:9" s="26" customFormat="1" ht="12.6" customHeight="1" x14ac:dyDescent="0.25">
      <c r="A9" s="190" t="s">
        <v>3</v>
      </c>
      <c r="B9" s="184" t="s">
        <v>12</v>
      </c>
      <c r="C9" s="185"/>
      <c r="D9" s="185"/>
      <c r="E9" s="186"/>
      <c r="F9" s="200">
        <f>G9/$G$15</f>
        <v>0.9154758221996192</v>
      </c>
      <c r="G9" s="202">
        <f>'PLANILHA ESTIMATIVA DE CUSTOS'!J52</f>
        <v>33913.93</v>
      </c>
      <c r="H9" s="62">
        <v>0.65</v>
      </c>
      <c r="I9" s="70">
        <v>0.35</v>
      </c>
    </row>
    <row r="10" spans="1:9" s="26" customFormat="1" ht="12.6" customHeight="1" x14ac:dyDescent="0.25">
      <c r="A10" s="191"/>
      <c r="B10" s="187"/>
      <c r="C10" s="188"/>
      <c r="D10" s="188"/>
      <c r="E10" s="189"/>
      <c r="F10" s="201"/>
      <c r="G10" s="203"/>
      <c r="H10" s="61">
        <f>$G$9*H9</f>
        <v>22044.054500000002</v>
      </c>
      <c r="I10" s="71">
        <f>$G$9*I9</f>
        <v>11869.8755</v>
      </c>
    </row>
    <row r="11" spans="1:9" s="26" customFormat="1" ht="12.6" customHeight="1" x14ac:dyDescent="0.25">
      <c r="A11" s="182" t="s">
        <v>6</v>
      </c>
      <c r="B11" s="184" t="s">
        <v>14</v>
      </c>
      <c r="C11" s="185"/>
      <c r="D11" s="185"/>
      <c r="E11" s="186"/>
      <c r="F11" s="200">
        <f>G11/$G$15</f>
        <v>1.7300514993329758E-2</v>
      </c>
      <c r="G11" s="202">
        <f>'PLANILHA ESTIMATIVA DE CUSTOS'!J58</f>
        <v>640.9</v>
      </c>
      <c r="H11" s="62">
        <v>0.8</v>
      </c>
      <c r="I11" s="70">
        <v>0.2</v>
      </c>
    </row>
    <row r="12" spans="1:9" s="26" customFormat="1" ht="12.6" customHeight="1" x14ac:dyDescent="0.25">
      <c r="A12" s="183"/>
      <c r="B12" s="187"/>
      <c r="C12" s="188"/>
      <c r="D12" s="188"/>
      <c r="E12" s="189"/>
      <c r="F12" s="201"/>
      <c r="G12" s="203"/>
      <c r="H12" s="61">
        <f>$G$11*H11</f>
        <v>512.72</v>
      </c>
      <c r="I12" s="71">
        <f t="shared" ref="I12" si="0">$G$11*I11</f>
        <v>128.18</v>
      </c>
    </row>
    <row r="13" spans="1:9" s="26" customFormat="1" ht="12.6" customHeight="1" x14ac:dyDescent="0.25">
      <c r="A13" s="182" t="s">
        <v>8</v>
      </c>
      <c r="B13" s="207" t="s">
        <v>13</v>
      </c>
      <c r="C13" s="208"/>
      <c r="D13" s="208"/>
      <c r="E13" s="209"/>
      <c r="F13" s="200">
        <f>G13/$G$15</f>
        <v>6.7223662807051082E-2</v>
      </c>
      <c r="G13" s="202">
        <f>'PLANILHA ESTIMATIVA DE CUSTOS'!J70</f>
        <v>2490.3100000000004</v>
      </c>
      <c r="H13" s="62">
        <v>0.4</v>
      </c>
      <c r="I13" s="70">
        <v>0.6</v>
      </c>
    </row>
    <row r="14" spans="1:9" s="26" customFormat="1" ht="12.6" customHeight="1" x14ac:dyDescent="0.25">
      <c r="A14" s="183"/>
      <c r="B14" s="210"/>
      <c r="C14" s="211"/>
      <c r="D14" s="211"/>
      <c r="E14" s="212"/>
      <c r="F14" s="201"/>
      <c r="G14" s="203"/>
      <c r="H14" s="61">
        <f>$G$13*H13</f>
        <v>996.12400000000025</v>
      </c>
      <c r="I14" s="71">
        <f t="shared" ref="I14" si="1">$G$13*I13</f>
        <v>1494.1860000000001</v>
      </c>
    </row>
    <row r="15" spans="1:9" s="26" customFormat="1" ht="12.6" customHeight="1" x14ac:dyDescent="0.25">
      <c r="A15" s="214" t="s">
        <v>165</v>
      </c>
      <c r="B15" s="215"/>
      <c r="C15" s="215"/>
      <c r="D15" s="215"/>
      <c r="E15" s="215"/>
      <c r="F15" s="94">
        <f>SUM(F9:F14)</f>
        <v>1</v>
      </c>
      <c r="G15" s="95">
        <f>SUM(G9:G14)</f>
        <v>37045.14</v>
      </c>
      <c r="H15" s="25">
        <f>H10+H12+H14</f>
        <v>23552.898500000003</v>
      </c>
      <c r="I15" s="72">
        <f>I10+I12+I14</f>
        <v>13492.2415</v>
      </c>
    </row>
    <row r="16" spans="1:9" s="26" customFormat="1" ht="12.6" customHeight="1" x14ac:dyDescent="0.25">
      <c r="A16" s="214" t="s">
        <v>166</v>
      </c>
      <c r="B16" s="215"/>
      <c r="C16" s="215"/>
      <c r="D16" s="215"/>
      <c r="E16" s="215"/>
      <c r="F16" s="63"/>
      <c r="G16" s="25"/>
      <c r="H16" s="25">
        <f>H15</f>
        <v>23552.898500000003</v>
      </c>
      <c r="I16" s="72">
        <f>I15+H16</f>
        <v>37045.14</v>
      </c>
    </row>
    <row r="17" spans="1:9" s="26" customFormat="1" ht="12.6" customHeight="1" x14ac:dyDescent="0.25">
      <c r="A17" s="214" t="s">
        <v>167</v>
      </c>
      <c r="B17" s="215"/>
      <c r="C17" s="215"/>
      <c r="D17" s="215"/>
      <c r="E17" s="215"/>
      <c r="F17" s="27"/>
      <c r="G17" s="27"/>
      <c r="H17" s="64">
        <f>H15/G15</f>
        <v>0.63578916154723675</v>
      </c>
      <c r="I17" s="73">
        <f>I15/$G$15</f>
        <v>0.36421083845276331</v>
      </c>
    </row>
    <row r="18" spans="1:9" s="26" customFormat="1" ht="12.6" customHeight="1" thickBot="1" x14ac:dyDescent="0.3">
      <c r="A18" s="192" t="s">
        <v>168</v>
      </c>
      <c r="B18" s="193"/>
      <c r="C18" s="193"/>
      <c r="D18" s="193"/>
      <c r="E18" s="193"/>
      <c r="F18" s="74"/>
      <c r="G18" s="74"/>
      <c r="H18" s="75">
        <f t="shared" ref="H18" si="2">H17+G18</f>
        <v>0.63578916154723675</v>
      </c>
      <c r="I18" s="76">
        <f>I17+H18</f>
        <v>1</v>
      </c>
    </row>
    <row r="19" spans="1:9" s="26" customFormat="1" ht="12.6" customHeight="1" x14ac:dyDescent="0.25">
      <c r="A19" s="213"/>
      <c r="B19" s="213"/>
      <c r="C19" s="213"/>
      <c r="D19" s="213"/>
      <c r="E19" s="213"/>
      <c r="F19" s="213"/>
      <c r="G19" s="213"/>
      <c r="H19" s="213"/>
      <c r="I19" s="213"/>
    </row>
    <row r="20" spans="1:9" s="26" customFormat="1" ht="12.6" customHeight="1" x14ac:dyDescent="0.25">
      <c r="A20" s="205"/>
      <c r="B20" s="205"/>
      <c r="C20" s="205"/>
      <c r="D20" s="205"/>
      <c r="E20" s="205"/>
      <c r="F20" s="205"/>
      <c r="G20" s="205"/>
      <c r="H20" s="205"/>
      <c r="I20" s="205"/>
    </row>
    <row r="21" spans="1:9" s="28" customFormat="1" ht="12.6" customHeight="1" x14ac:dyDescent="0.25">
      <c r="A21" s="168" t="s">
        <v>180</v>
      </c>
      <c r="B21" s="168"/>
      <c r="C21" s="168"/>
      <c r="D21" s="168"/>
      <c r="E21" s="168"/>
      <c r="F21" s="168"/>
      <c r="G21" s="168"/>
      <c r="H21" s="168"/>
      <c r="I21" s="168"/>
    </row>
    <row r="22" spans="1:9" s="26" customFormat="1" ht="12.6" customHeight="1" x14ac:dyDescent="0.25">
      <c r="A22" s="205"/>
      <c r="B22" s="205"/>
      <c r="C22" s="205"/>
      <c r="D22" s="205"/>
      <c r="E22" s="205"/>
      <c r="F22" s="205"/>
      <c r="G22" s="205"/>
      <c r="H22" s="205"/>
      <c r="I22" s="205"/>
    </row>
    <row r="23" spans="1:9" s="26" customFormat="1" ht="12.6" customHeight="1" x14ac:dyDescent="0.25">
      <c r="A23" s="205"/>
      <c r="B23" s="205"/>
      <c r="C23" s="205"/>
      <c r="D23" s="205"/>
      <c r="E23" s="205"/>
      <c r="F23" s="205"/>
      <c r="G23" s="205"/>
      <c r="H23" s="205"/>
      <c r="I23" s="205"/>
    </row>
    <row r="24" spans="1:9" s="26" customFormat="1" ht="12.6" customHeight="1" x14ac:dyDescent="0.25">
      <c r="A24" s="205"/>
      <c r="B24" s="205"/>
      <c r="C24" s="205"/>
      <c r="D24" s="205"/>
      <c r="E24" s="205"/>
      <c r="F24" s="205"/>
      <c r="G24" s="205"/>
      <c r="H24" s="205"/>
      <c r="I24" s="205"/>
    </row>
    <row r="25" spans="1:9" s="28" customFormat="1" ht="12.6" customHeight="1" x14ac:dyDescent="0.25">
      <c r="A25" s="206" t="s">
        <v>30</v>
      </c>
      <c r="B25" s="206"/>
      <c r="C25" s="206"/>
      <c r="D25" s="206"/>
      <c r="E25" s="206"/>
      <c r="F25" s="206"/>
      <c r="G25" s="206"/>
      <c r="H25" s="206"/>
      <c r="I25" s="206"/>
    </row>
    <row r="26" spans="1:9" s="28" customFormat="1" ht="12.6" customHeight="1" x14ac:dyDescent="0.25">
      <c r="A26" s="204" t="s">
        <v>170</v>
      </c>
      <c r="B26" s="204"/>
      <c r="C26" s="204"/>
      <c r="D26" s="204"/>
      <c r="E26" s="204"/>
      <c r="F26" s="204"/>
      <c r="G26" s="204"/>
      <c r="H26" s="204"/>
      <c r="I26" s="204"/>
    </row>
    <row r="27" spans="1:9" s="28" customFormat="1" ht="12.6" customHeight="1" x14ac:dyDescent="0.25">
      <c r="A27" s="139" t="s">
        <v>174</v>
      </c>
      <c r="B27" s="139"/>
      <c r="C27" s="139"/>
      <c r="D27" s="139"/>
      <c r="E27" s="139"/>
      <c r="F27" s="139"/>
      <c r="G27" s="139"/>
      <c r="H27" s="139"/>
      <c r="I27" s="139"/>
    </row>
    <row r="28" spans="1:9" s="26" customFormat="1" ht="12.6" customHeight="1" x14ac:dyDescent="0.25">
      <c r="A28" s="205"/>
      <c r="B28" s="205"/>
      <c r="C28" s="205"/>
      <c r="D28" s="205"/>
      <c r="E28" s="205"/>
      <c r="F28" s="205"/>
      <c r="G28" s="205"/>
      <c r="H28" s="205"/>
      <c r="I28" s="205"/>
    </row>
    <row r="29" spans="1:9" s="26" customFormat="1" ht="12.6" customHeight="1" x14ac:dyDescent="0.25">
      <c r="A29" s="205"/>
      <c r="B29" s="205"/>
      <c r="C29" s="205"/>
      <c r="D29" s="205"/>
      <c r="E29" s="205"/>
      <c r="F29" s="205"/>
      <c r="G29" s="205"/>
      <c r="H29" s="205"/>
      <c r="I29" s="205"/>
    </row>
    <row r="30" spans="1:9" s="26" customFormat="1" ht="12.6" customHeight="1" x14ac:dyDescent="0.25">
      <c r="A30" s="205"/>
      <c r="B30" s="205"/>
      <c r="C30" s="205"/>
      <c r="D30" s="205"/>
      <c r="E30" s="205"/>
      <c r="F30" s="205"/>
      <c r="G30" s="205"/>
      <c r="H30" s="205"/>
      <c r="I30" s="205"/>
    </row>
    <row r="31" spans="1:9" s="28" customFormat="1" ht="12.6" customHeight="1" x14ac:dyDescent="0.25">
      <c r="A31" s="139" t="s">
        <v>31</v>
      </c>
      <c r="B31" s="139"/>
      <c r="C31" s="139"/>
      <c r="D31" s="139"/>
      <c r="E31" s="139"/>
      <c r="F31" s="139"/>
      <c r="G31" s="139"/>
      <c r="H31" s="139"/>
      <c r="I31" s="139"/>
    </row>
    <row r="32" spans="1:9" s="28" customFormat="1" ht="12.6" customHeight="1" x14ac:dyDescent="0.25">
      <c r="A32" s="204" t="s">
        <v>2</v>
      </c>
      <c r="B32" s="204"/>
      <c r="C32" s="204"/>
      <c r="D32" s="204"/>
      <c r="E32" s="204"/>
      <c r="F32" s="204"/>
      <c r="G32" s="204"/>
      <c r="H32" s="204"/>
      <c r="I32" s="204"/>
    </row>
    <row r="33" spans="1:9" s="28" customFormat="1" ht="11.25" customHeight="1" x14ac:dyDescent="0.25">
      <c r="A33" s="139" t="s">
        <v>32</v>
      </c>
      <c r="B33" s="139"/>
      <c r="C33" s="139"/>
      <c r="D33" s="139"/>
      <c r="E33" s="139"/>
      <c r="F33" s="139"/>
      <c r="G33" s="139"/>
      <c r="H33" s="139"/>
      <c r="I33" s="139"/>
    </row>
    <row r="34" spans="1:9" x14ac:dyDescent="0.25">
      <c r="A34" s="29"/>
      <c r="B34" s="29"/>
      <c r="C34" s="29"/>
      <c r="D34" s="29"/>
      <c r="E34" s="29"/>
      <c r="F34" s="29"/>
      <c r="G34" s="29"/>
      <c r="H34" s="29"/>
      <c r="I34" s="29"/>
    </row>
    <row r="35" spans="1:9" x14ac:dyDescent="0.25">
      <c r="A35" s="29"/>
      <c r="B35" s="29"/>
      <c r="C35" s="29"/>
      <c r="D35" s="29"/>
      <c r="E35" s="29"/>
      <c r="F35" s="29"/>
      <c r="G35" s="29"/>
      <c r="H35" s="29"/>
      <c r="I35" s="29"/>
    </row>
    <row r="36" spans="1:9" x14ac:dyDescent="0.25">
      <c r="A36" s="29"/>
      <c r="B36" s="29"/>
      <c r="C36" s="29"/>
      <c r="D36" s="29"/>
      <c r="E36" s="29"/>
      <c r="F36" s="29"/>
      <c r="G36" s="29"/>
      <c r="H36" s="29"/>
      <c r="I36" s="29"/>
    </row>
    <row r="37" spans="1:9" x14ac:dyDescent="0.25">
      <c r="A37" s="29"/>
      <c r="B37" s="29"/>
      <c r="C37" s="29"/>
      <c r="D37" s="29"/>
      <c r="E37" s="29"/>
      <c r="F37" s="29"/>
      <c r="G37" s="29"/>
      <c r="H37" s="29"/>
      <c r="I37" s="29"/>
    </row>
  </sheetData>
  <mergeCells count="42">
    <mergeCell ref="A33:I33"/>
    <mergeCell ref="B13:E14"/>
    <mergeCell ref="G11:G12"/>
    <mergeCell ref="A19:I19"/>
    <mergeCell ref="A20:I20"/>
    <mergeCell ref="A22:I22"/>
    <mergeCell ref="A23:I23"/>
    <mergeCell ref="A28:I28"/>
    <mergeCell ref="A29:I29"/>
    <mergeCell ref="A30:I30"/>
    <mergeCell ref="G13:G14"/>
    <mergeCell ref="A15:E15"/>
    <mergeCell ref="A16:E16"/>
    <mergeCell ref="A17:E17"/>
    <mergeCell ref="A27:I27"/>
    <mergeCell ref="A31:I31"/>
    <mergeCell ref="H7:I7"/>
    <mergeCell ref="F9:F10"/>
    <mergeCell ref="F11:F12"/>
    <mergeCell ref="G9:G10"/>
    <mergeCell ref="A32:I32"/>
    <mergeCell ref="A26:I26"/>
    <mergeCell ref="A13:A14"/>
    <mergeCell ref="A24:I24"/>
    <mergeCell ref="A25:I25"/>
    <mergeCell ref="F13:F14"/>
    <mergeCell ref="B7:E8"/>
    <mergeCell ref="F4:I6"/>
    <mergeCell ref="A7:A8"/>
    <mergeCell ref="A1:I1"/>
    <mergeCell ref="A21:I21"/>
    <mergeCell ref="A2:E3"/>
    <mergeCell ref="A4:E5"/>
    <mergeCell ref="A6:E6"/>
    <mergeCell ref="F2:H3"/>
    <mergeCell ref="A11:A12"/>
    <mergeCell ref="B9:E10"/>
    <mergeCell ref="B11:E12"/>
    <mergeCell ref="A9:A10"/>
    <mergeCell ref="A18:E18"/>
    <mergeCell ref="F7:F8"/>
    <mergeCell ref="G7:G8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F9:F14 I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CAPA 01</vt:lpstr>
      <vt:lpstr>PLANILHA ESTIMATIVA DE CUSTOS</vt:lpstr>
      <vt:lpstr>CAPA 02</vt:lpstr>
      <vt:lpstr>CRONOGRAMA</vt:lpstr>
      <vt:lpstr>'PLANILHA ESTIMATIVA DE CUSTOS'!Area_de_impressao</vt:lpstr>
      <vt:lpstr>'PLANILHA ESTIMATIVA DE CUSTOS'!Titulos_de_impressao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Paula Galdino De Melo</dc:creator>
  <cp:lastModifiedBy>usuario</cp:lastModifiedBy>
  <cp:lastPrinted>2019-06-06T19:21:50Z</cp:lastPrinted>
  <dcterms:created xsi:type="dcterms:W3CDTF">2013-10-15T11:03:13Z</dcterms:created>
  <dcterms:modified xsi:type="dcterms:W3CDTF">2019-11-14T12:21:41Z</dcterms:modified>
</cp:coreProperties>
</file>